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F:\Rates\COMPLIANCE REQUIREMENTS\02 Feb.1 - Q4 Affordability Bill Tracker - MAIN\2024 Q2 May 1\For Submission\Water Division &amp; Cal Advocates\"/>
    </mc:Choice>
  </mc:AlternateContent>
  <xr:revisionPtr revIDLastSave="0" documentId="13_ncr:1_{556B1E8C-59BF-491C-861C-110077092202}" xr6:coauthVersionLast="47" xr6:coauthVersionMax="47" xr10:uidLastSave="{00000000-0000-0000-0000-000000000000}"/>
  <bookViews>
    <workbookView xWindow="-120" yWindow="-120" windowWidth="24240" windowHeight="13140" tabRatio="835" activeTab="3" xr2:uid="{00000000-000D-0000-FFFF-FFFF00000000}"/>
  </bookViews>
  <sheets>
    <sheet name="Instructions" sheetId="5" r:id="rId1"/>
    <sheet name="Proceeding_Summary" sheetId="12" r:id="rId2"/>
    <sheet name="Rev Req't_Last Adopted" sheetId="8" state="hidden" r:id="rId3"/>
    <sheet name="Rev Req't_Base" sheetId="9" r:id="rId4"/>
    <sheet name="Total_Non-CAP_Avg" sheetId="17" r:id="rId5"/>
    <sheet name="Total_CAP_Avg" sheetId="18" r:id="rId6"/>
    <sheet name="Total_Non-CAP_Essential" sheetId="21" r:id="rId7"/>
    <sheet name="Total_CAP_Essential" sheetId="22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>#REF!</definedName>
    <definedName name="_FPV3">#REF!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 localSheetId="7">#REF!</definedName>
    <definedName name="Aflag" localSheetId="6">#REF!</definedName>
    <definedName name="Aflag">#REF!</definedName>
    <definedName name="Aflag2" localSheetId="7">#REF!</definedName>
    <definedName name="Aflag2" localSheetId="6">#REF!</definedName>
    <definedName name="Aflag2">#REF!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 localSheetId="7">#REF!</definedName>
    <definedName name="CBond" localSheetId="6">#REF!</definedName>
    <definedName name="CBond">#REF!</definedName>
    <definedName name="CECRA" localSheetId="7">#REF!</definedName>
    <definedName name="CECRA" localSheetId="6">#REF!</definedName>
    <definedName name="CECRA">#REF!</definedName>
    <definedName name="Construction_Status">#REF!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 localSheetId="7">#REF!</definedName>
    <definedName name="CORE_U" localSheetId="6">#REF!</definedName>
    <definedName name="CORE_U">#REF!</definedName>
    <definedName name="Country">#REF!</definedName>
    <definedName name="CPUC_Approval_Status">#REF!</definedName>
    <definedName name="CREZ">#REF!</definedName>
    <definedName name="CTAC" localSheetId="7">#REF!</definedName>
    <definedName name="CTAC" localSheetId="6">#REF!</definedName>
    <definedName name="CTAC">#REF!</definedName>
    <definedName name="CTRBA" localSheetId="7">#REF!</definedName>
    <definedName name="CTRBA" localSheetId="6">#REF!</definedName>
    <definedName name="CTRBA">#REF!</definedName>
    <definedName name="DACRS" localSheetId="7">SUM(#REF!)</definedName>
    <definedName name="DACRS" localSheetId="6">SUM(#REF!)</definedName>
    <definedName name="DACRS">SUM(#REF!)</definedName>
    <definedName name="Dchoice" localSheetId="7">#REF!</definedName>
    <definedName name="Dchoice" localSheetId="6">#REF!</definedName>
    <definedName name="Dchoice">#REF!</definedName>
    <definedName name="Delay_Termination_Reason">#REF!</definedName>
    <definedName name="DeliverabilityStatusOptions">#REF!</definedName>
    <definedName name="Distflag" localSheetId="7">#REF!</definedName>
    <definedName name="Distflag" localSheetId="6">#REF!</definedName>
    <definedName name="Distflag">#REF!</definedName>
    <definedName name="Dmdmult" localSheetId="7">#REF!</definedName>
    <definedName name="Dmdmult" localSheetId="6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 localSheetId="7">#REF!</definedName>
    <definedName name="Flat" localSheetId="6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 localSheetId="7">#REF!</definedName>
    <definedName name="head1" localSheetId="6">#REF!</definedName>
    <definedName name="head1">#REF!</definedName>
    <definedName name="head10" localSheetId="7">#REF!</definedName>
    <definedName name="head10" localSheetId="6">#REF!</definedName>
    <definedName name="head10">#REF!</definedName>
    <definedName name="head11" localSheetId="7">#REF!</definedName>
    <definedName name="head11" localSheetId="6">#REF!</definedName>
    <definedName name="head11">#REF!</definedName>
    <definedName name="head2" localSheetId="7">#REF!</definedName>
    <definedName name="head2" localSheetId="6">#REF!</definedName>
    <definedName name="head2">#REF!</definedName>
    <definedName name="head3" localSheetId="7">#REF!</definedName>
    <definedName name="head3" localSheetId="6">#REF!</definedName>
    <definedName name="head3">#REF!</definedName>
    <definedName name="head4" localSheetId="7">#REF!</definedName>
    <definedName name="head4" localSheetId="6">#REF!</definedName>
    <definedName name="head4">#REF!</definedName>
    <definedName name="head5" localSheetId="7">#REF!</definedName>
    <definedName name="head5" localSheetId="6">#REF!</definedName>
    <definedName name="head5">#REF!</definedName>
    <definedName name="head6" localSheetId="7">#REF!</definedName>
    <definedName name="head6" localSheetId="6">#REF!</definedName>
    <definedName name="head6">#REF!</definedName>
    <definedName name="head7" localSheetId="7">#REF!</definedName>
    <definedName name="head7" localSheetId="6">#REF!</definedName>
    <definedName name="head7">#REF!</definedName>
    <definedName name="head8" localSheetId="7">#REF!</definedName>
    <definedName name="head8" localSheetId="6">#REF!</definedName>
    <definedName name="head8">#REF!</definedName>
    <definedName name="head9" localSheetId="7">#REF!</definedName>
    <definedName name="head9" localSheetId="6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 localSheetId="7">#REF!</definedName>
    <definedName name="Mflag" localSheetId="6">#REF!</definedName>
    <definedName name="Mflag">#REF!</definedName>
    <definedName name="NCORE_U" localSheetId="7">#REF!</definedName>
    <definedName name="NCORE_U" localSheetId="6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 localSheetId="7">#REF!</definedName>
    <definedName name="PBond" localSheetId="6">#REF!</definedName>
    <definedName name="PBond">#REF!</definedName>
    <definedName name="PCC_Classification">#REF!</definedName>
    <definedName name="PECRA" localSheetId="7">#REF!</definedName>
    <definedName name="PECRA" localSheetId="6">#REF!</definedName>
    <definedName name="PECRA">#REF!</definedName>
    <definedName name="Print_All_Tariff">#REF!</definedName>
    <definedName name="_xlnm.Print_Area" localSheetId="0">Instructions!$A$1:$I$44</definedName>
    <definedName name="Program_Origination">#REF!</definedName>
    <definedName name="RAM_Auction_Round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 localSheetId="7">#REF!</definedName>
    <definedName name="Sflag" localSheetId="6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 calcMode="manual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" i="9" l="1"/>
  <c r="O5" i="9"/>
  <c r="P5" i="9"/>
  <c r="Q5" i="9"/>
  <c r="N5" i="9"/>
  <c r="M3" i="9"/>
  <c r="G3" i="9"/>
  <c r="CL14" i="22"/>
  <c r="CL13" i="22"/>
  <c r="CL12" i="22"/>
  <c r="CL11" i="22"/>
  <c r="CK14" i="22"/>
  <c r="CK13" i="22"/>
  <c r="CK12" i="22"/>
  <c r="CK11" i="22"/>
  <c r="CJ14" i="22"/>
  <c r="CJ13" i="22"/>
  <c r="CJ12" i="22"/>
  <c r="CJ11" i="22"/>
  <c r="CI14" i="22"/>
  <c r="CI13" i="22"/>
  <c r="CI12" i="22"/>
  <c r="CI11" i="22"/>
  <c r="CF14" i="22"/>
  <c r="CF13" i="22"/>
  <c r="CF12" i="22"/>
  <c r="CF11" i="22"/>
  <c r="CE14" i="22"/>
  <c r="CE13" i="22"/>
  <c r="CE12" i="22"/>
  <c r="CE11" i="22"/>
  <c r="CD14" i="22"/>
  <c r="CD13" i="22"/>
  <c r="CD12" i="22"/>
  <c r="CD11" i="22"/>
  <c r="CC14" i="22"/>
  <c r="CC13" i="22"/>
  <c r="CC12" i="22"/>
  <c r="CC11" i="22"/>
  <c r="BN14" i="22"/>
  <c r="BN13" i="22"/>
  <c r="BN12" i="22"/>
  <c r="BN11" i="22"/>
  <c r="BM14" i="22"/>
  <c r="BM13" i="22"/>
  <c r="BM12" i="22"/>
  <c r="BM11" i="22"/>
  <c r="BL14" i="22"/>
  <c r="BL13" i="22"/>
  <c r="BL12" i="22"/>
  <c r="BL11" i="22"/>
  <c r="BK14" i="22"/>
  <c r="BK13" i="22"/>
  <c r="BK12" i="22"/>
  <c r="BK11" i="22"/>
  <c r="BH14" i="22"/>
  <c r="BH13" i="22"/>
  <c r="BH12" i="22"/>
  <c r="BH11" i="22"/>
  <c r="BG14" i="22"/>
  <c r="BG13" i="22"/>
  <c r="BG12" i="22"/>
  <c r="BG11" i="22"/>
  <c r="BF14" i="22"/>
  <c r="BF13" i="22"/>
  <c r="BF12" i="22"/>
  <c r="BF11" i="22"/>
  <c r="BE14" i="22"/>
  <c r="BE13" i="22"/>
  <c r="BE12" i="22"/>
  <c r="BE11" i="22"/>
  <c r="BN14" i="21"/>
  <c r="BN13" i="21"/>
  <c r="BN12" i="21"/>
  <c r="BN11" i="21"/>
  <c r="BM14" i="21"/>
  <c r="BM13" i="21"/>
  <c r="BM12" i="21"/>
  <c r="BM11" i="21"/>
  <c r="BL14" i="21"/>
  <c r="BL13" i="21"/>
  <c r="BL12" i="21"/>
  <c r="BL11" i="21"/>
  <c r="BK14" i="21"/>
  <c r="BK13" i="21"/>
  <c r="BK12" i="21"/>
  <c r="BK11" i="21"/>
  <c r="BH14" i="21"/>
  <c r="BH13" i="21"/>
  <c r="BH12" i="21"/>
  <c r="BH11" i="21"/>
  <c r="BG14" i="21"/>
  <c r="BG13" i="21"/>
  <c r="BG12" i="21"/>
  <c r="BG11" i="21"/>
  <c r="BF14" i="21"/>
  <c r="BF13" i="21"/>
  <c r="BF12" i="21"/>
  <c r="BF11" i="21"/>
  <c r="BE14" i="21"/>
  <c r="BE13" i="21"/>
  <c r="BE12" i="21"/>
  <c r="BE11" i="21"/>
  <c r="CL14" i="21"/>
  <c r="CL13" i="21"/>
  <c r="CL12" i="21"/>
  <c r="CL11" i="21"/>
  <c r="CK14" i="21"/>
  <c r="CK13" i="21"/>
  <c r="CK12" i="21"/>
  <c r="CK11" i="21"/>
  <c r="CJ14" i="21"/>
  <c r="CJ13" i="21"/>
  <c r="CJ12" i="21"/>
  <c r="CJ11" i="21"/>
  <c r="CI14" i="21"/>
  <c r="CI13" i="21"/>
  <c r="CI12" i="21"/>
  <c r="CI11" i="21"/>
  <c r="CI15" i="21" s="1"/>
  <c r="CF14" i="21"/>
  <c r="CF13" i="21"/>
  <c r="CF12" i="21"/>
  <c r="CF11" i="21"/>
  <c r="CE14" i="21"/>
  <c r="CE13" i="21"/>
  <c r="CE12" i="21"/>
  <c r="CE11" i="21"/>
  <c r="CD14" i="21"/>
  <c r="CD13" i="21"/>
  <c r="CD12" i="21"/>
  <c r="CD11" i="21"/>
  <c r="CC14" i="21"/>
  <c r="CC13" i="21"/>
  <c r="CC12" i="21"/>
  <c r="CC11" i="21"/>
  <c r="BT14" i="18"/>
  <c r="BT13" i="18"/>
  <c r="BT12" i="18"/>
  <c r="BT11" i="18"/>
  <c r="BS14" i="18"/>
  <c r="BS13" i="18"/>
  <c r="BS12" i="18"/>
  <c r="BS11" i="18"/>
  <c r="BR14" i="18"/>
  <c r="BR13" i="18"/>
  <c r="BR12" i="18"/>
  <c r="BR11" i="18"/>
  <c r="BQ14" i="18"/>
  <c r="BQ13" i="18"/>
  <c r="BQ12" i="18"/>
  <c r="BQ11" i="18"/>
  <c r="BQ9" i="18"/>
  <c r="BN14" i="18"/>
  <c r="BN13" i="18"/>
  <c r="BN12" i="18"/>
  <c r="BN11" i="18"/>
  <c r="BM14" i="18"/>
  <c r="BM13" i="18"/>
  <c r="BM12" i="18"/>
  <c r="BM11" i="18"/>
  <c r="BL14" i="18"/>
  <c r="BL13" i="18"/>
  <c r="BL12" i="18"/>
  <c r="BL11" i="18"/>
  <c r="BK9" i="18"/>
  <c r="BK14" i="18"/>
  <c r="BK15" i="18" s="1"/>
  <c r="BK13" i="18"/>
  <c r="BK12" i="18"/>
  <c r="BK11" i="18"/>
  <c r="CR14" i="18"/>
  <c r="CR13" i="18"/>
  <c r="CR12" i="18"/>
  <c r="CR11" i="18"/>
  <c r="CQ14" i="18"/>
  <c r="CQ13" i="18"/>
  <c r="CQ12" i="18"/>
  <c r="CQ11" i="18"/>
  <c r="CP14" i="18"/>
  <c r="CP13" i="18"/>
  <c r="CP12" i="18"/>
  <c r="CP11" i="18"/>
  <c r="CO14" i="18"/>
  <c r="CO13" i="18"/>
  <c r="CO12" i="18"/>
  <c r="CO11" i="18"/>
  <c r="CL14" i="18"/>
  <c r="CL13" i="18"/>
  <c r="CL12" i="18"/>
  <c r="CL11" i="18"/>
  <c r="CK14" i="18"/>
  <c r="CK13" i="18"/>
  <c r="CK12" i="18"/>
  <c r="CK11" i="18"/>
  <c r="CJ14" i="18"/>
  <c r="CJ13" i="18"/>
  <c r="CJ12" i="18"/>
  <c r="CJ11" i="18"/>
  <c r="CI14" i="18"/>
  <c r="CI13" i="18"/>
  <c r="CI12" i="18"/>
  <c r="CI11" i="18"/>
  <c r="CL14" i="17"/>
  <c r="CL13" i="17"/>
  <c r="CL12" i="17"/>
  <c r="CL11" i="17"/>
  <c r="CK14" i="17"/>
  <c r="CK13" i="17"/>
  <c r="CK12" i="17"/>
  <c r="CK11" i="17"/>
  <c r="CJ14" i="17"/>
  <c r="CJ13" i="17"/>
  <c r="CJ12" i="17"/>
  <c r="CJ11" i="17"/>
  <c r="CI14" i="17"/>
  <c r="CI13" i="17"/>
  <c r="CI12" i="17"/>
  <c r="CI11" i="17"/>
  <c r="CF14" i="17"/>
  <c r="CF13" i="17"/>
  <c r="CF12" i="17"/>
  <c r="CF11" i="17"/>
  <c r="CE14" i="17"/>
  <c r="CE13" i="17"/>
  <c r="CE12" i="17"/>
  <c r="CE11" i="17"/>
  <c r="CD14" i="17"/>
  <c r="CD13" i="17"/>
  <c r="CD12" i="17"/>
  <c r="CD11" i="17"/>
  <c r="CC15" i="17"/>
  <c r="CC14" i="17"/>
  <c r="CC13" i="17"/>
  <c r="CC12" i="17"/>
  <c r="CC11" i="17"/>
  <c r="BH14" i="17"/>
  <c r="BH13" i="17"/>
  <c r="BH12" i="17"/>
  <c r="BH11" i="17"/>
  <c r="BG14" i="17"/>
  <c r="BG13" i="17"/>
  <c r="BG12" i="17"/>
  <c r="BG11" i="17"/>
  <c r="BF14" i="17"/>
  <c r="BF13" i="17"/>
  <c r="BF12" i="17"/>
  <c r="BF11" i="17"/>
  <c r="BE14" i="17"/>
  <c r="BE13" i="17"/>
  <c r="BE12" i="17"/>
  <c r="BE11" i="17"/>
  <c r="BB14" i="17"/>
  <c r="BB13" i="17"/>
  <c r="BB12" i="17"/>
  <c r="BB11" i="17"/>
  <c r="BA14" i="17"/>
  <c r="BA13" i="17"/>
  <c r="BA12" i="17"/>
  <c r="BA11" i="17"/>
  <c r="AZ14" i="17"/>
  <c r="AZ13" i="17"/>
  <c r="AZ12" i="17"/>
  <c r="AZ11" i="17"/>
  <c r="AY14" i="17"/>
  <c r="AY13" i="17"/>
  <c r="AY12" i="17"/>
  <c r="AY11" i="17"/>
  <c r="BK15" i="21" l="1"/>
  <c r="AY15" i="17"/>
  <c r="CI9" i="22"/>
  <c r="CC9" i="22"/>
  <c r="BI11" i="22"/>
  <c r="BI12" i="22"/>
  <c r="BI13" i="22"/>
  <c r="BI14" i="22"/>
  <c r="BE9" i="22"/>
  <c r="BK9" i="22"/>
  <c r="CI9" i="21"/>
  <c r="CC9" i="21"/>
  <c r="BK9" i="21"/>
  <c r="BE9" i="21"/>
  <c r="CI9" i="18"/>
  <c r="CO9" i="18"/>
  <c r="BJ9" i="18"/>
  <c r="CI9" i="17"/>
  <c r="CC9" i="17"/>
  <c r="BE9" i="17"/>
  <c r="AY9" i="17"/>
  <c r="CE9" i="9"/>
  <c r="CE8" i="9"/>
  <c r="CE7" i="9"/>
  <c r="CE6" i="9"/>
  <c r="CB9" i="9"/>
  <c r="CB8" i="9"/>
  <c r="CB7" i="9"/>
  <c r="CB6" i="9"/>
  <c r="CB3" i="9" l="1"/>
  <c r="CD8" i="9" l="1"/>
  <c r="CC8" i="9"/>
  <c r="CC6" i="9" l="1"/>
  <c r="CD9" i="9"/>
  <c r="CC9" i="9"/>
  <c r="CD7" i="9"/>
  <c r="CC7" i="9"/>
  <c r="CD6" i="9"/>
  <c r="CE10" i="9" l="1"/>
  <c r="CD10" i="9"/>
  <c r="CC10" i="9"/>
  <c r="CB10" i="9"/>
  <c r="CB13" i="9" s="1"/>
  <c r="CE5" i="9"/>
  <c r="CD5" i="9"/>
  <c r="CC5" i="9"/>
  <c r="CB5" i="9"/>
  <c r="CA3" i="9"/>
  <c r="BM6" i="9"/>
  <c r="BM7" i="9"/>
  <c r="BM8" i="9"/>
  <c r="BM9" i="9"/>
  <c r="BJ7" i="9"/>
  <c r="BJ8" i="9"/>
  <c r="BJ9" i="9"/>
  <c r="BJ6" i="9"/>
  <c r="BM5" i="9"/>
  <c r="BL5" i="9"/>
  <c r="BK5" i="9"/>
  <c r="BJ5" i="9"/>
  <c r="BI3" i="9"/>
  <c r="BJ10" i="9" l="1"/>
  <c r="CC12" i="9"/>
  <c r="CB14" i="9"/>
  <c r="CC13" i="9"/>
  <c r="CB12" i="9"/>
  <c r="BM10" i="9"/>
  <c r="BN15" i="18"/>
  <c r="CC14" i="9" l="1"/>
  <c r="CD13" i="9"/>
  <c r="CD12" i="9"/>
  <c r="BK16" i="18" l="1"/>
  <c r="BK17" i="18"/>
  <c r="CD14" i="9"/>
  <c r="CE13" i="9"/>
  <c r="CE14" i="9" s="1"/>
  <c r="CE12" i="9"/>
  <c r="BJ3" i="9" l="1"/>
  <c r="BJ12" i="9" l="1"/>
  <c r="BJ13" i="9"/>
  <c r="BJ14" i="9" l="1"/>
  <c r="BK8" i="9" l="1"/>
  <c r="BL8" i="9"/>
  <c r="BK6" i="9" l="1"/>
  <c r="BL9" i="9"/>
  <c r="BK9" i="9"/>
  <c r="BL7" i="9"/>
  <c r="BK7" i="9"/>
  <c r="BL6" i="9"/>
  <c r="BK10" i="9" l="1"/>
  <c r="BL10" i="9"/>
  <c r="BK12" i="9" l="1"/>
  <c r="BK13" i="9"/>
  <c r="BK14" i="9" l="1"/>
  <c r="BL13" i="9"/>
  <c r="BL12" i="9"/>
  <c r="BL14" i="9" l="1"/>
  <c r="BM13" i="9"/>
  <c r="BM14" i="9" s="1"/>
  <c r="BM12" i="9"/>
  <c r="BL15" i="18" l="1"/>
  <c r="BM15" i="18"/>
  <c r="BM16" i="18" l="1"/>
  <c r="BN16" i="18"/>
  <c r="BL16" i="18"/>
  <c r="BM17" i="18"/>
  <c r="BL17" i="18"/>
  <c r="BN17" i="18" a="1"/>
  <c r="BN17" i="18" s="1"/>
  <c r="B9" i="21" l="1"/>
  <c r="EB14" i="22" l="1"/>
  <c r="EA14" i="22"/>
  <c r="DZ14" i="22"/>
  <c r="DY14" i="22"/>
  <c r="EB13" i="22"/>
  <c r="EA13" i="22"/>
  <c r="DZ13" i="22"/>
  <c r="DY13" i="22"/>
  <c r="EB12" i="22"/>
  <c r="EA12" i="22"/>
  <c r="DZ12" i="22"/>
  <c r="DY12" i="22"/>
  <c r="EB11" i="22"/>
  <c r="EA11" i="22"/>
  <c r="DZ11" i="22"/>
  <c r="DY11" i="22"/>
  <c r="DY9" i="22"/>
  <c r="DX9" i="22"/>
  <c r="DV14" i="22"/>
  <c r="DU14" i="22"/>
  <c r="DT14" i="22"/>
  <c r="DS14" i="22"/>
  <c r="DV13" i="22"/>
  <c r="DU13" i="22"/>
  <c r="DT13" i="22"/>
  <c r="DS13" i="22"/>
  <c r="DV12" i="22"/>
  <c r="DU12" i="22"/>
  <c r="DT12" i="22"/>
  <c r="DS12" i="22"/>
  <c r="DV11" i="22"/>
  <c r="DU11" i="22"/>
  <c r="DT11" i="22"/>
  <c r="DS11" i="22"/>
  <c r="DS9" i="22"/>
  <c r="DR9" i="22"/>
  <c r="EB14" i="21"/>
  <c r="EA14" i="21"/>
  <c r="DZ14" i="21"/>
  <c r="DY14" i="21"/>
  <c r="EB13" i="21"/>
  <c r="EA13" i="21"/>
  <c r="DZ13" i="21"/>
  <c r="DY13" i="21"/>
  <c r="EB12" i="21"/>
  <c r="EA12" i="21"/>
  <c r="DZ12" i="21"/>
  <c r="DY12" i="21"/>
  <c r="EB11" i="21"/>
  <c r="EA11" i="21"/>
  <c r="DZ11" i="21"/>
  <c r="DY11" i="21"/>
  <c r="DY9" i="21"/>
  <c r="DX9" i="21"/>
  <c r="DV14" i="21"/>
  <c r="DU14" i="21"/>
  <c r="DT14" i="21"/>
  <c r="DS14" i="21"/>
  <c r="DV13" i="21"/>
  <c r="DU13" i="21"/>
  <c r="DT13" i="21"/>
  <c r="DS13" i="21"/>
  <c r="DV12" i="21"/>
  <c r="DU12" i="21"/>
  <c r="DT12" i="21"/>
  <c r="DS12" i="21"/>
  <c r="DV11" i="21"/>
  <c r="DU11" i="21"/>
  <c r="DT11" i="21"/>
  <c r="DS11" i="21"/>
  <c r="DS9" i="21"/>
  <c r="DR9" i="21"/>
  <c r="EH14" i="18"/>
  <c r="EG14" i="18"/>
  <c r="EF14" i="18"/>
  <c r="EE14" i="18"/>
  <c r="EH13" i="18"/>
  <c r="EG13" i="18"/>
  <c r="EF13" i="18"/>
  <c r="EE13" i="18"/>
  <c r="EH12" i="18"/>
  <c r="EG12" i="18"/>
  <c r="EF12" i="18"/>
  <c r="EE12" i="18"/>
  <c r="EH11" i="18"/>
  <c r="EG11" i="18"/>
  <c r="EF11" i="18"/>
  <c r="EE11" i="18"/>
  <c r="EE9" i="18"/>
  <c r="ED9" i="18"/>
  <c r="EB14" i="18"/>
  <c r="EA14" i="18"/>
  <c r="DZ14" i="18"/>
  <c r="DY14" i="18"/>
  <c r="EB13" i="18"/>
  <c r="EA13" i="18"/>
  <c r="DZ13" i="18"/>
  <c r="DY13" i="18"/>
  <c r="EB12" i="18"/>
  <c r="EA12" i="18"/>
  <c r="DZ12" i="18"/>
  <c r="DY12" i="18"/>
  <c r="EB11" i="18"/>
  <c r="EA11" i="18"/>
  <c r="DZ11" i="18"/>
  <c r="DY11" i="18"/>
  <c r="DY9" i="18"/>
  <c r="DX9" i="18"/>
  <c r="EB14" i="17"/>
  <c r="EA14" i="17"/>
  <c r="DZ14" i="17"/>
  <c r="DY14" i="17"/>
  <c r="EB13" i="17"/>
  <c r="EA13" i="17"/>
  <c r="DZ13" i="17"/>
  <c r="DY13" i="17"/>
  <c r="EB12" i="17"/>
  <c r="EA12" i="17"/>
  <c r="DZ12" i="17"/>
  <c r="DY12" i="17"/>
  <c r="EB11" i="17"/>
  <c r="EA11" i="17"/>
  <c r="DZ11" i="17"/>
  <c r="DY11" i="17"/>
  <c r="DV14" i="17"/>
  <c r="DU14" i="17"/>
  <c r="DT14" i="17"/>
  <c r="DS14" i="17"/>
  <c r="DV13" i="17"/>
  <c r="DU13" i="17"/>
  <c r="DT13" i="17"/>
  <c r="DS13" i="17"/>
  <c r="DV12" i="17"/>
  <c r="DU12" i="17"/>
  <c r="DT12" i="17"/>
  <c r="DS12" i="17"/>
  <c r="DV11" i="17"/>
  <c r="DU11" i="17"/>
  <c r="DT11" i="17"/>
  <c r="DS11" i="17"/>
  <c r="DY9" i="17"/>
  <c r="DS9" i="17"/>
  <c r="DL9" i="9"/>
  <c r="DL8" i="9"/>
  <c r="DL7" i="9"/>
  <c r="DL6" i="9"/>
  <c r="DR3" i="9"/>
  <c r="DQ3" i="9"/>
  <c r="DK3" i="9"/>
  <c r="DT15" i="21" l="1"/>
  <c r="DS15" i="17"/>
  <c r="DS16" i="17" s="1"/>
  <c r="DU15" i="17"/>
  <c r="DU15" i="22"/>
  <c r="EA15" i="18"/>
  <c r="DS15" i="21"/>
  <c r="DT17" i="21" s="1"/>
  <c r="DY15" i="21"/>
  <c r="DY17" i="21" s="1"/>
  <c r="EB15" i="18"/>
  <c r="DZ15" i="21"/>
  <c r="EH15" i="18"/>
  <c r="DY15" i="22"/>
  <c r="DY16" i="22" s="1"/>
  <c r="DL10" i="9"/>
  <c r="DT15" i="22"/>
  <c r="EA15" i="22"/>
  <c r="EF15" i="18"/>
  <c r="EB15" i="22"/>
  <c r="EE15" i="18"/>
  <c r="EE16" i="18" s="1"/>
  <c r="DZ15" i="17"/>
  <c r="EB17" i="17" s="1" a="1"/>
  <c r="EA15" i="21"/>
  <c r="DY15" i="18"/>
  <c r="DY16" i="18" s="1"/>
  <c r="DZ15" i="18"/>
  <c r="EB17" i="18" s="1" a="1"/>
  <c r="EB15" i="21"/>
  <c r="DS15" i="22"/>
  <c r="DS16" i="22" s="1"/>
  <c r="DV15" i="17"/>
  <c r="EB15" i="17"/>
  <c r="EG15" i="18"/>
  <c r="DV15" i="21"/>
  <c r="DV15" i="22"/>
  <c r="DT15" i="17"/>
  <c r="DY15" i="17"/>
  <c r="DY16" i="17" s="1"/>
  <c r="EA15" i="17"/>
  <c r="DU15" i="21"/>
  <c r="DZ15" i="22"/>
  <c r="DV17" i="17" a="1"/>
  <c r="DV17" i="22" l="1" a="1"/>
  <c r="DV17" i="22" s="1"/>
  <c r="EH17" i="18" a="1"/>
  <c r="EB16" i="18"/>
  <c r="EB17" i="18"/>
  <c r="DY16" i="21"/>
  <c r="DZ16" i="18"/>
  <c r="EH17" i="18"/>
  <c r="DS17" i="17"/>
  <c r="DU16" i="17"/>
  <c r="EA16" i="18"/>
  <c r="DU17" i="17"/>
  <c r="DZ16" i="21"/>
  <c r="DS16" i="21"/>
  <c r="DY17" i="18"/>
  <c r="DS17" i="21"/>
  <c r="EA17" i="18"/>
  <c r="DT16" i="21"/>
  <c r="DT16" i="17"/>
  <c r="DU16" i="21"/>
  <c r="EB17" i="17"/>
  <c r="DV16" i="17"/>
  <c r="DZ17" i="18"/>
  <c r="DV16" i="22"/>
  <c r="EE17" i="18"/>
  <c r="DZ17" i="21"/>
  <c r="DV16" i="21"/>
  <c r="EA16" i="21"/>
  <c r="EA16" i="17"/>
  <c r="EB16" i="17"/>
  <c r="DZ16" i="17"/>
  <c r="DZ17" i="17"/>
  <c r="DY17" i="17"/>
  <c r="DU16" i="22"/>
  <c r="DV17" i="17"/>
  <c r="EF17" i="18"/>
  <c r="DT17" i="22"/>
  <c r="DV17" i="21" a="1"/>
  <c r="DV17" i="21" s="1"/>
  <c r="EB17" i="21" a="1"/>
  <c r="EB17" i="21" s="1"/>
  <c r="DY17" i="22"/>
  <c r="EB17" i="22" a="1"/>
  <c r="EB17" i="22" s="1"/>
  <c r="DU17" i="21"/>
  <c r="EB16" i="21"/>
  <c r="EA17" i="17"/>
  <c r="DT16" i="22"/>
  <c r="DU17" i="22"/>
  <c r="EB16" i="22"/>
  <c r="DS17" i="22"/>
  <c r="DT17" i="17"/>
  <c r="EG16" i="18"/>
  <c r="EA17" i="21"/>
  <c r="EF16" i="18"/>
  <c r="EA17" i="22"/>
  <c r="EA16" i="22"/>
  <c r="DZ16" i="22"/>
  <c r="DZ17" i="22"/>
  <c r="EH16" i="18"/>
  <c r="EG17" i="18"/>
  <c r="DL3" i="9"/>
  <c r="DL13" i="9" l="1"/>
  <c r="DL12" i="9"/>
  <c r="DL14" i="9" l="1"/>
  <c r="DO8" i="9" l="1"/>
  <c r="DN8" i="9"/>
  <c r="DM8" i="9"/>
  <c r="DM6" i="9" l="1"/>
  <c r="DN6" i="9"/>
  <c r="DO6" i="9"/>
  <c r="DM7" i="9"/>
  <c r="DO7" i="9"/>
  <c r="DM9" i="9"/>
  <c r="DO9" i="9"/>
  <c r="DO10" i="9" l="1"/>
  <c r="DM10" i="9"/>
  <c r="DM12" i="9" s="1"/>
  <c r="DN7" i="9"/>
  <c r="DN9" i="9"/>
  <c r="DM13" i="9" l="1"/>
  <c r="DN10" i="9"/>
  <c r="DN12" i="9" s="1"/>
  <c r="DM14" i="9"/>
  <c r="DN13" i="9" l="1"/>
  <c r="DO13" i="9" s="1"/>
  <c r="DO14" i="9" s="1"/>
  <c r="DO12" i="9" l="1"/>
  <c r="DN14" i="9"/>
  <c r="DF6" i="9"/>
  <c r="DX9" i="17"/>
  <c r="DR9" i="17"/>
  <c r="DU9" i="9" l="1"/>
  <c r="DU8" i="9"/>
  <c r="DU7" i="9"/>
  <c r="DU6" i="9"/>
  <c r="DT9" i="9"/>
  <c r="DT8" i="9"/>
  <c r="DT7" i="9"/>
  <c r="DT6" i="9"/>
  <c r="DS9" i="9"/>
  <c r="DS8" i="9"/>
  <c r="DS7" i="9"/>
  <c r="DS6" i="9"/>
  <c r="DR9" i="9"/>
  <c r="DR8" i="9"/>
  <c r="DR7" i="9"/>
  <c r="DR6" i="9"/>
  <c r="DU5" i="9"/>
  <c r="DT5" i="9"/>
  <c r="DS5" i="9"/>
  <c r="DR5" i="9"/>
  <c r="DR10" i="9" l="1"/>
  <c r="DR12" i="9" s="1"/>
  <c r="DS10" i="9"/>
  <c r="DT10" i="9"/>
  <c r="DU10" i="9"/>
  <c r="DR13" i="9" l="1"/>
  <c r="DR14" i="9" s="1"/>
  <c r="DS13" i="9" l="1"/>
  <c r="DT12" i="9" s="1"/>
  <c r="DS12" i="9"/>
  <c r="DS14" i="9"/>
  <c r="DT13" i="9"/>
  <c r="DT14" i="9" s="1"/>
  <c r="DU12" i="9"/>
  <c r="DU13" i="9" l="1"/>
  <c r="DU14" i="9" s="1"/>
  <c r="DP14" i="22"/>
  <c r="DO14" i="22"/>
  <c r="DN14" i="22"/>
  <c r="DM14" i="22"/>
  <c r="DP13" i="22"/>
  <c r="DO13" i="22"/>
  <c r="DN13" i="22"/>
  <c r="DM13" i="22"/>
  <c r="DP12" i="22"/>
  <c r="DO12" i="22"/>
  <c r="DN12" i="22"/>
  <c r="DM12" i="22"/>
  <c r="DP11" i="22"/>
  <c r="DO11" i="22"/>
  <c r="DN11" i="22"/>
  <c r="DM11" i="22"/>
  <c r="DM15" i="22" s="1"/>
  <c r="DM9" i="22"/>
  <c r="DL9" i="22"/>
  <c r="DP14" i="21"/>
  <c r="DO14" i="21"/>
  <c r="DN14" i="21"/>
  <c r="DM14" i="21"/>
  <c r="DP13" i="21"/>
  <c r="DO13" i="21"/>
  <c r="DN13" i="21"/>
  <c r="DM13" i="21"/>
  <c r="DP12" i="21"/>
  <c r="DO12" i="21"/>
  <c r="DN12" i="21"/>
  <c r="DM12" i="21"/>
  <c r="DP11" i="21"/>
  <c r="DO11" i="21"/>
  <c r="DN11" i="21"/>
  <c r="DM11" i="21"/>
  <c r="DM9" i="21"/>
  <c r="DL9" i="21"/>
  <c r="DV14" i="18"/>
  <c r="DU14" i="18"/>
  <c r="DT14" i="18"/>
  <c r="DS14" i="18"/>
  <c r="DV13" i="18"/>
  <c r="DU13" i="18"/>
  <c r="DT13" i="18"/>
  <c r="DS13" i="18"/>
  <c r="DV12" i="18"/>
  <c r="DU12" i="18"/>
  <c r="DT12" i="18"/>
  <c r="DS12" i="18"/>
  <c r="DV11" i="18"/>
  <c r="DU11" i="18"/>
  <c r="DT11" i="18"/>
  <c r="DS11" i="18"/>
  <c r="DS9" i="18"/>
  <c r="DR9" i="18"/>
  <c r="DP14" i="17"/>
  <c r="DO14" i="17"/>
  <c r="DN14" i="17"/>
  <c r="DM14" i="17"/>
  <c r="DP13" i="17"/>
  <c r="DO13" i="17"/>
  <c r="DN13" i="17"/>
  <c r="DM13" i="17"/>
  <c r="DP12" i="17"/>
  <c r="DO12" i="17"/>
  <c r="DN12" i="17"/>
  <c r="DM12" i="17"/>
  <c r="DP11" i="17"/>
  <c r="DO11" i="17"/>
  <c r="DN11" i="17"/>
  <c r="DM11" i="17"/>
  <c r="DM9" i="17"/>
  <c r="DL9" i="17"/>
  <c r="DI9" i="9"/>
  <c r="DH9" i="9"/>
  <c r="DG9" i="9"/>
  <c r="DF9" i="9"/>
  <c r="DI8" i="9"/>
  <c r="DH8" i="9"/>
  <c r="DG8" i="9"/>
  <c r="DF8" i="9"/>
  <c r="DI7" i="9"/>
  <c r="DH7" i="9"/>
  <c r="DG7" i="9"/>
  <c r="DF7" i="9"/>
  <c r="DI6" i="9"/>
  <c r="DH6" i="9"/>
  <c r="DG6" i="9"/>
  <c r="DI5" i="9"/>
  <c r="DH5" i="9"/>
  <c r="DG5" i="9"/>
  <c r="DF5" i="9"/>
  <c r="DF3" i="9"/>
  <c r="DE3" i="9"/>
  <c r="DO15" i="22" l="1"/>
  <c r="DN15" i="17"/>
  <c r="DP15" i="22"/>
  <c r="DN15" i="22"/>
  <c r="DN16" i="22" s="1"/>
  <c r="DP15" i="17"/>
  <c r="DT15" i="18"/>
  <c r="DG10" i="9"/>
  <c r="DF10" i="9"/>
  <c r="DF12" i="9" s="1"/>
  <c r="DS15" i="18"/>
  <c r="DS17" i="18" s="1"/>
  <c r="DH10" i="9"/>
  <c r="DO15" i="17"/>
  <c r="DV15" i="18"/>
  <c r="DM15" i="21"/>
  <c r="DO17" i="22"/>
  <c r="DN15" i="21"/>
  <c r="DU15" i="18"/>
  <c r="DU16" i="18" s="1"/>
  <c r="DP15" i="21"/>
  <c r="DO15" i="21"/>
  <c r="DM16" i="22"/>
  <c r="DS16" i="18"/>
  <c r="DM15" i="17"/>
  <c r="DO17" i="17" s="1"/>
  <c r="DM17" i="22"/>
  <c r="DI10" i="9"/>
  <c r="DP17" i="17" a="1"/>
  <c r="DP17" i="22" l="1" a="1"/>
  <c r="DP17" i="22" s="1"/>
  <c r="DN17" i="22"/>
  <c r="DO16" i="22"/>
  <c r="DV17" i="18" a="1"/>
  <c r="DV17" i="18" s="1"/>
  <c r="DF13" i="9"/>
  <c r="DF14" i="9" s="1"/>
  <c r="DP16" i="22"/>
  <c r="DO17" i="21"/>
  <c r="DT17" i="18"/>
  <c r="DV16" i="18"/>
  <c r="DT16" i="18"/>
  <c r="DN17" i="21"/>
  <c r="DM17" i="21"/>
  <c r="DN16" i="21"/>
  <c r="DP17" i="21" a="1"/>
  <c r="DP17" i="21" s="1"/>
  <c r="DO16" i="21"/>
  <c r="DM16" i="21"/>
  <c r="DU17" i="18"/>
  <c r="DM16" i="17"/>
  <c r="DP16" i="17"/>
  <c r="DN16" i="17"/>
  <c r="DM17" i="17"/>
  <c r="DN17" i="17"/>
  <c r="DO16" i="17"/>
  <c r="DP17" i="17"/>
  <c r="DP16" i="21"/>
  <c r="DG12" i="9"/>
  <c r="DG13" i="9"/>
  <c r="DG14" i="9" s="1"/>
  <c r="DH12" i="9" l="1"/>
  <c r="DH13" i="9"/>
  <c r="DH14" i="9" s="1"/>
  <c r="DC9" i="9"/>
  <c r="DB9" i="9"/>
  <c r="DA9" i="9"/>
  <c r="CZ9" i="9"/>
  <c r="DC8" i="9"/>
  <c r="DB8" i="9"/>
  <c r="DA8" i="9"/>
  <c r="CZ8" i="9"/>
  <c r="DC7" i="9"/>
  <c r="DB7" i="9"/>
  <c r="DA7" i="9"/>
  <c r="CZ7" i="9"/>
  <c r="DC6" i="9"/>
  <c r="DB6" i="9"/>
  <c r="DA6" i="9"/>
  <c r="CZ6" i="9"/>
  <c r="CW9" i="9"/>
  <c r="CV9" i="9"/>
  <c r="CU9" i="9"/>
  <c r="CT9" i="9"/>
  <c r="CW8" i="9"/>
  <c r="CV8" i="9"/>
  <c r="CU8" i="9"/>
  <c r="CT8" i="9"/>
  <c r="CW7" i="9"/>
  <c r="CV7" i="9"/>
  <c r="CU7" i="9"/>
  <c r="CT7" i="9"/>
  <c r="CW6" i="9"/>
  <c r="CV6" i="9"/>
  <c r="CU6" i="9"/>
  <c r="CT6" i="9"/>
  <c r="CQ9" i="9"/>
  <c r="CP9" i="9"/>
  <c r="CO9" i="9"/>
  <c r="CN9" i="9"/>
  <c r="CQ8" i="9"/>
  <c r="CP8" i="9"/>
  <c r="CO8" i="9"/>
  <c r="CN8" i="9"/>
  <c r="CQ7" i="9"/>
  <c r="CP7" i="9"/>
  <c r="CO7" i="9"/>
  <c r="CN7" i="9"/>
  <c r="CQ6" i="9"/>
  <c r="CP6" i="9"/>
  <c r="CO6" i="9"/>
  <c r="CN6" i="9"/>
  <c r="CK9" i="9"/>
  <c r="CJ9" i="9"/>
  <c r="CI9" i="9"/>
  <c r="CH9" i="9"/>
  <c r="CK8" i="9"/>
  <c r="CJ8" i="9"/>
  <c r="CI8" i="9"/>
  <c r="CH8" i="9"/>
  <c r="CK7" i="9"/>
  <c r="CJ7" i="9"/>
  <c r="CI7" i="9"/>
  <c r="CH7" i="9"/>
  <c r="CK6" i="9"/>
  <c r="CJ6" i="9"/>
  <c r="CI6" i="9"/>
  <c r="CH6" i="9"/>
  <c r="BY9" i="9"/>
  <c r="BX9" i="9"/>
  <c r="BW9" i="9"/>
  <c r="BV9" i="9"/>
  <c r="BY8" i="9"/>
  <c r="BX8" i="9"/>
  <c r="BW8" i="9"/>
  <c r="BV8" i="9"/>
  <c r="BY7" i="9"/>
  <c r="BX7" i="9"/>
  <c r="BW7" i="9"/>
  <c r="BV7" i="9"/>
  <c r="BY6" i="9"/>
  <c r="BX6" i="9"/>
  <c r="BW6" i="9"/>
  <c r="BV6" i="9"/>
  <c r="BS9" i="9"/>
  <c r="BR9" i="9"/>
  <c r="BQ9" i="9"/>
  <c r="BP9" i="9"/>
  <c r="BS8" i="9"/>
  <c r="BR8" i="9"/>
  <c r="BQ8" i="9"/>
  <c r="BP8" i="9"/>
  <c r="BS7" i="9"/>
  <c r="BR7" i="9"/>
  <c r="BQ7" i="9"/>
  <c r="BP7" i="9"/>
  <c r="BS6" i="9"/>
  <c r="BR6" i="9"/>
  <c r="BQ6" i="9"/>
  <c r="BP6" i="9"/>
  <c r="BG9" i="9"/>
  <c r="BF9" i="9"/>
  <c r="BE9" i="9"/>
  <c r="BD9" i="9"/>
  <c r="BG8" i="9"/>
  <c r="BF8" i="9"/>
  <c r="BE8" i="9"/>
  <c r="BD8" i="9"/>
  <c r="BG7" i="9"/>
  <c r="BF7" i="9"/>
  <c r="BE7" i="9"/>
  <c r="BD7" i="9"/>
  <c r="BG6" i="9"/>
  <c r="BF6" i="9"/>
  <c r="BE6" i="9"/>
  <c r="BD6" i="9"/>
  <c r="BA9" i="9"/>
  <c r="AZ9" i="9"/>
  <c r="AY9" i="9"/>
  <c r="AX9" i="9"/>
  <c r="BA8" i="9"/>
  <c r="AZ8" i="9"/>
  <c r="AY8" i="9"/>
  <c r="AX8" i="9"/>
  <c r="BA7" i="9"/>
  <c r="AZ7" i="9"/>
  <c r="AY7" i="9"/>
  <c r="AX7" i="9"/>
  <c r="BA6" i="9"/>
  <c r="AZ6" i="9"/>
  <c r="AY6" i="9"/>
  <c r="AX6" i="9"/>
  <c r="AU9" i="9"/>
  <c r="AT9" i="9"/>
  <c r="AS9" i="9"/>
  <c r="AR9" i="9"/>
  <c r="AU8" i="9"/>
  <c r="AT8" i="9"/>
  <c r="AS8" i="9"/>
  <c r="AR8" i="9"/>
  <c r="AU7" i="9"/>
  <c r="AT7" i="9"/>
  <c r="AS7" i="9"/>
  <c r="AR7" i="9"/>
  <c r="AU6" i="9"/>
  <c r="AT6" i="9"/>
  <c r="AS6" i="9"/>
  <c r="AR6" i="9"/>
  <c r="AO9" i="9"/>
  <c r="AN9" i="9"/>
  <c r="AM9" i="9"/>
  <c r="AL9" i="9"/>
  <c r="AO8" i="9"/>
  <c r="AN8" i="9"/>
  <c r="AM8" i="9"/>
  <c r="AL8" i="9"/>
  <c r="AO7" i="9"/>
  <c r="AN7" i="9"/>
  <c r="AM7" i="9"/>
  <c r="AL7" i="9"/>
  <c r="AO6" i="9"/>
  <c r="AN6" i="9"/>
  <c r="AM6" i="9"/>
  <c r="AL6" i="9"/>
  <c r="AI9" i="9"/>
  <c r="AH9" i="9"/>
  <c r="AG9" i="9"/>
  <c r="AF9" i="9"/>
  <c r="AI8" i="9"/>
  <c r="AH8" i="9"/>
  <c r="AG8" i="9"/>
  <c r="AF8" i="9"/>
  <c r="AI7" i="9"/>
  <c r="AH7" i="9"/>
  <c r="AG7" i="9"/>
  <c r="AF7" i="9"/>
  <c r="AI6" i="9"/>
  <c r="AH6" i="9"/>
  <c r="AG6" i="9"/>
  <c r="AF6" i="9"/>
  <c r="AC9" i="9"/>
  <c r="AB9" i="9"/>
  <c r="AA9" i="9"/>
  <c r="Z9" i="9"/>
  <c r="AC8" i="9"/>
  <c r="AB8" i="9"/>
  <c r="AA8" i="9"/>
  <c r="Z8" i="9"/>
  <c r="AC7" i="9"/>
  <c r="AB7" i="9"/>
  <c r="AA7" i="9"/>
  <c r="Z7" i="9"/>
  <c r="AC6" i="9"/>
  <c r="AB6" i="9"/>
  <c r="AA6" i="9"/>
  <c r="Z6" i="9"/>
  <c r="Q9" i="9"/>
  <c r="N9" i="9"/>
  <c r="Q8" i="9"/>
  <c r="N8" i="9"/>
  <c r="Q7" i="9"/>
  <c r="N7" i="9"/>
  <c r="Q6" i="9"/>
  <c r="N6" i="9"/>
  <c r="K9" i="9"/>
  <c r="J9" i="9"/>
  <c r="I9" i="9"/>
  <c r="H9" i="9"/>
  <c r="B9" i="9" s="1"/>
  <c r="K8" i="9"/>
  <c r="E8" i="9" s="1"/>
  <c r="J8" i="9"/>
  <c r="I8" i="9"/>
  <c r="H8" i="9"/>
  <c r="K7" i="9"/>
  <c r="J7" i="9"/>
  <c r="I7" i="9"/>
  <c r="H7" i="9"/>
  <c r="B7" i="9" s="1"/>
  <c r="K6" i="9"/>
  <c r="E6" i="9" s="1"/>
  <c r="J6" i="9"/>
  <c r="I6" i="9"/>
  <c r="H6" i="9"/>
  <c r="B6" i="9" s="1"/>
  <c r="W9" i="9"/>
  <c r="W8" i="9"/>
  <c r="W7" i="9"/>
  <c r="W6" i="9"/>
  <c r="V9" i="9"/>
  <c r="V8" i="9"/>
  <c r="V7" i="9"/>
  <c r="V6" i="9"/>
  <c r="U9" i="9"/>
  <c r="U8" i="9"/>
  <c r="U7" i="9"/>
  <c r="U6" i="9"/>
  <c r="T9" i="9"/>
  <c r="T8" i="9"/>
  <c r="T7" i="9"/>
  <c r="T6" i="9"/>
  <c r="E9" i="9" l="1"/>
  <c r="B8" i="9"/>
  <c r="E7" i="9"/>
  <c r="DI12" i="9"/>
  <c r="DI13" i="9"/>
  <c r="DI14" i="9" s="1"/>
  <c r="DJ14" i="22"/>
  <c r="DD14" i="22"/>
  <c r="CX14" i="22"/>
  <c r="CR14" i="22"/>
  <c r="BZ14" i="22"/>
  <c r="BT14" i="22"/>
  <c r="AV14" i="22"/>
  <c r="AP14" i="22"/>
  <c r="AJ14" i="22"/>
  <c r="AD14" i="22"/>
  <c r="X14" i="22"/>
  <c r="R14" i="22"/>
  <c r="L14" i="22"/>
  <c r="F14" i="22"/>
  <c r="DJ13" i="22"/>
  <c r="DD13" i="22"/>
  <c r="CX13" i="22"/>
  <c r="CR13" i="22"/>
  <c r="BZ13" i="22"/>
  <c r="BT13" i="22"/>
  <c r="BB13" i="22"/>
  <c r="AV13" i="22"/>
  <c r="AP13" i="22"/>
  <c r="AJ13" i="22"/>
  <c r="AD13" i="22"/>
  <c r="X13" i="22"/>
  <c r="R13" i="22"/>
  <c r="L13" i="22"/>
  <c r="F13" i="22"/>
  <c r="DJ12" i="22"/>
  <c r="DD12" i="22"/>
  <c r="CX12" i="22"/>
  <c r="CR12" i="22"/>
  <c r="BZ12" i="22"/>
  <c r="BT12" i="22"/>
  <c r="BB12" i="22"/>
  <c r="AV12" i="22"/>
  <c r="AP12" i="22"/>
  <c r="AJ12" i="22"/>
  <c r="AD12" i="22"/>
  <c r="X12" i="22"/>
  <c r="R12" i="22"/>
  <c r="L12" i="22"/>
  <c r="F12" i="22"/>
  <c r="DJ11" i="22"/>
  <c r="DD11" i="22"/>
  <c r="CX11" i="22"/>
  <c r="CR11" i="22"/>
  <c r="BZ11" i="22"/>
  <c r="BT11" i="22"/>
  <c r="BB11" i="22"/>
  <c r="AV11" i="22"/>
  <c r="AP11" i="22"/>
  <c r="AJ11" i="22"/>
  <c r="AD11" i="22"/>
  <c r="X11" i="22"/>
  <c r="R11" i="22"/>
  <c r="L11" i="22"/>
  <c r="F11" i="22"/>
  <c r="DI14" i="22"/>
  <c r="DC14" i="22"/>
  <c r="CW14" i="22"/>
  <c r="CQ14" i="22"/>
  <c r="BY14" i="22"/>
  <c r="BS14" i="22"/>
  <c r="AU14" i="22"/>
  <c r="AO14" i="22"/>
  <c r="AI14" i="22"/>
  <c r="AC14" i="22"/>
  <c r="W14" i="22"/>
  <c r="Q14" i="22"/>
  <c r="K14" i="22"/>
  <c r="E14" i="22"/>
  <c r="DI13" i="22"/>
  <c r="DC13" i="22"/>
  <c r="CW13" i="22"/>
  <c r="CQ13" i="22"/>
  <c r="BY13" i="22"/>
  <c r="BS13" i="22"/>
  <c r="BA13" i="22"/>
  <c r="AU13" i="22"/>
  <c r="AO13" i="22"/>
  <c r="AI13" i="22"/>
  <c r="AC13" i="22"/>
  <c r="W13" i="22"/>
  <c r="Q13" i="22"/>
  <c r="K13" i="22"/>
  <c r="E13" i="22"/>
  <c r="DI12" i="22"/>
  <c r="DC12" i="22"/>
  <c r="CW12" i="22"/>
  <c r="CQ12" i="22"/>
  <c r="BY12" i="22"/>
  <c r="BS12" i="22"/>
  <c r="BA12" i="22"/>
  <c r="AU12" i="22"/>
  <c r="AO12" i="22"/>
  <c r="AI12" i="22"/>
  <c r="AC12" i="22"/>
  <c r="W12" i="22"/>
  <c r="Q12" i="22"/>
  <c r="K12" i="22"/>
  <c r="E12" i="22"/>
  <c r="DI11" i="22"/>
  <c r="DC11" i="22"/>
  <c r="CW11" i="22"/>
  <c r="CQ11" i="22"/>
  <c r="BY11" i="22"/>
  <c r="BS11" i="22"/>
  <c r="BA11" i="22"/>
  <c r="AU11" i="22"/>
  <c r="AO11" i="22"/>
  <c r="AI11" i="22"/>
  <c r="AC11" i="22"/>
  <c r="W11" i="22"/>
  <c r="Q11" i="22"/>
  <c r="K11" i="22"/>
  <c r="E11" i="22"/>
  <c r="DH14" i="22"/>
  <c r="DB14" i="22"/>
  <c r="CV14" i="22"/>
  <c r="CP14" i="22"/>
  <c r="BX14" i="22"/>
  <c r="BR14" i="22"/>
  <c r="AT14" i="22"/>
  <c r="AN14" i="22"/>
  <c r="AH14" i="22"/>
  <c r="AB14" i="22"/>
  <c r="V14" i="22"/>
  <c r="P14" i="22"/>
  <c r="J14" i="22"/>
  <c r="D14" i="22"/>
  <c r="DH13" i="22"/>
  <c r="DB13" i="22"/>
  <c r="CV13" i="22"/>
  <c r="CP13" i="22"/>
  <c r="BX13" i="22"/>
  <c r="BR13" i="22"/>
  <c r="AZ13" i="22"/>
  <c r="AT13" i="22"/>
  <c r="AN13" i="22"/>
  <c r="AH13" i="22"/>
  <c r="AB13" i="22"/>
  <c r="V13" i="22"/>
  <c r="P13" i="22"/>
  <c r="J13" i="22"/>
  <c r="D13" i="22"/>
  <c r="DH12" i="22"/>
  <c r="DB12" i="22"/>
  <c r="CV12" i="22"/>
  <c r="CP12" i="22"/>
  <c r="BX12" i="22"/>
  <c r="BR12" i="22"/>
  <c r="AZ12" i="22"/>
  <c r="AT12" i="22"/>
  <c r="AN12" i="22"/>
  <c r="AH12" i="22"/>
  <c r="AB12" i="22"/>
  <c r="V12" i="22"/>
  <c r="P12" i="22"/>
  <c r="J12" i="22"/>
  <c r="D12" i="22"/>
  <c r="DH11" i="22"/>
  <c r="DB11" i="22"/>
  <c r="CV11" i="22"/>
  <c r="CP11" i="22"/>
  <c r="BX11" i="22"/>
  <c r="BR11" i="22"/>
  <c r="AT11" i="22"/>
  <c r="AN11" i="22"/>
  <c r="AH11" i="22"/>
  <c r="AB11" i="22"/>
  <c r="V11" i="22"/>
  <c r="P11" i="22"/>
  <c r="J11" i="22"/>
  <c r="D11" i="22"/>
  <c r="DG14" i="22"/>
  <c r="DA14" i="22"/>
  <c r="CU14" i="22"/>
  <c r="CO14" i="22"/>
  <c r="BW14" i="22"/>
  <c r="BQ14" i="22"/>
  <c r="AY14" i="22"/>
  <c r="AS14" i="22"/>
  <c r="AM14" i="22"/>
  <c r="AG14" i="22"/>
  <c r="AA14" i="22"/>
  <c r="U14" i="22"/>
  <c r="O14" i="22"/>
  <c r="I14" i="22"/>
  <c r="C14" i="22"/>
  <c r="DG13" i="22"/>
  <c r="DA13" i="22"/>
  <c r="CU13" i="22"/>
  <c r="CO13" i="22"/>
  <c r="BW13" i="22"/>
  <c r="BQ13" i="22"/>
  <c r="AY13" i="22"/>
  <c r="AS13" i="22"/>
  <c r="AM13" i="22"/>
  <c r="AG13" i="22"/>
  <c r="AA13" i="22"/>
  <c r="U13" i="22"/>
  <c r="O13" i="22"/>
  <c r="I13" i="22"/>
  <c r="C13" i="22"/>
  <c r="DG12" i="22"/>
  <c r="DA12" i="22"/>
  <c r="CU12" i="22"/>
  <c r="CO12" i="22"/>
  <c r="BW12" i="22"/>
  <c r="BQ12" i="22"/>
  <c r="AY12" i="22"/>
  <c r="AS12" i="22"/>
  <c r="AM12" i="22"/>
  <c r="AG12" i="22"/>
  <c r="AA12" i="22"/>
  <c r="U12" i="22"/>
  <c r="O12" i="22"/>
  <c r="I12" i="22"/>
  <c r="C12" i="22"/>
  <c r="DG11" i="22"/>
  <c r="DA11" i="22"/>
  <c r="CU11" i="22"/>
  <c r="CO11" i="22"/>
  <c r="BW11" i="22"/>
  <c r="BQ11" i="22"/>
  <c r="AY11" i="22"/>
  <c r="AS11" i="22"/>
  <c r="AM11" i="22"/>
  <c r="AG11" i="22"/>
  <c r="AA11" i="22"/>
  <c r="U11" i="22"/>
  <c r="O11" i="22"/>
  <c r="I11" i="22"/>
  <c r="C11" i="22"/>
  <c r="DG9" i="22"/>
  <c r="DF9" i="22"/>
  <c r="DA9" i="22"/>
  <c r="CZ9" i="22"/>
  <c r="CU9" i="22"/>
  <c r="CT9" i="22"/>
  <c r="CO9" i="22"/>
  <c r="CN9" i="22"/>
  <c r="BW9" i="22"/>
  <c r="BV9" i="22"/>
  <c r="BQ9" i="22"/>
  <c r="BP9" i="22"/>
  <c r="BJ9" i="22"/>
  <c r="AY9" i="22"/>
  <c r="AX9" i="22"/>
  <c r="AS9" i="22"/>
  <c r="AR9" i="22"/>
  <c r="AM9" i="22"/>
  <c r="AL9" i="22"/>
  <c r="AG9" i="22"/>
  <c r="AF9" i="22"/>
  <c r="CH9" i="22"/>
  <c r="AA9" i="22"/>
  <c r="Z9" i="22"/>
  <c r="CB9" i="22"/>
  <c r="U9" i="22"/>
  <c r="T9" i="22"/>
  <c r="BD9" i="22"/>
  <c r="O9" i="22"/>
  <c r="N9" i="22"/>
  <c r="I9" i="22"/>
  <c r="H9" i="22"/>
  <c r="C9" i="22"/>
  <c r="B9" i="22"/>
  <c r="C10" i="22"/>
  <c r="DJ14" i="21"/>
  <c r="DD14" i="21"/>
  <c r="CX14" i="21"/>
  <c r="CR14" i="21"/>
  <c r="BZ14" i="21"/>
  <c r="BT14" i="21"/>
  <c r="AV14" i="21"/>
  <c r="AP14" i="21"/>
  <c r="AJ14" i="21"/>
  <c r="AD14" i="21"/>
  <c r="X14" i="21"/>
  <c r="R14" i="21"/>
  <c r="L14" i="21"/>
  <c r="F14" i="21"/>
  <c r="DJ13" i="21"/>
  <c r="DD13" i="21"/>
  <c r="CX13" i="21"/>
  <c r="CR13" i="21"/>
  <c r="BZ13" i="21"/>
  <c r="BT13" i="21"/>
  <c r="BB13" i="21"/>
  <c r="AV13" i="21"/>
  <c r="AP13" i="21"/>
  <c r="AJ13" i="21"/>
  <c r="AD13" i="21"/>
  <c r="X13" i="21"/>
  <c r="R13" i="21"/>
  <c r="L13" i="21"/>
  <c r="F13" i="21"/>
  <c r="DJ12" i="21"/>
  <c r="DD12" i="21"/>
  <c r="CX12" i="21"/>
  <c r="CR12" i="21"/>
  <c r="BZ12" i="21"/>
  <c r="BT12" i="21"/>
  <c r="BB12" i="21"/>
  <c r="AV12" i="21"/>
  <c r="AP12" i="21"/>
  <c r="AJ12" i="21"/>
  <c r="AD12" i="21"/>
  <c r="X12" i="21"/>
  <c r="R12" i="21"/>
  <c r="L12" i="21"/>
  <c r="F12" i="21"/>
  <c r="DJ11" i="21"/>
  <c r="DD11" i="21"/>
  <c r="CX11" i="21"/>
  <c r="CR11" i="21"/>
  <c r="BZ11" i="21"/>
  <c r="BT11" i="21"/>
  <c r="BB11" i="21"/>
  <c r="AV11" i="21"/>
  <c r="AP11" i="21"/>
  <c r="AJ11" i="21"/>
  <c r="AD11" i="21"/>
  <c r="X11" i="21"/>
  <c r="R11" i="21"/>
  <c r="L11" i="21"/>
  <c r="F11" i="21"/>
  <c r="DI14" i="21"/>
  <c r="DC14" i="21"/>
  <c r="CW14" i="21"/>
  <c r="CQ14" i="21"/>
  <c r="BY14" i="21"/>
  <c r="BS14" i="21"/>
  <c r="AU14" i="21"/>
  <c r="AO14" i="21"/>
  <c r="AI14" i="21"/>
  <c r="AC14" i="21"/>
  <c r="W14" i="21"/>
  <c r="Q14" i="21"/>
  <c r="K14" i="21"/>
  <c r="E14" i="21"/>
  <c r="DI13" i="21"/>
  <c r="DC13" i="21"/>
  <c r="CW13" i="21"/>
  <c r="CQ13" i="21"/>
  <c r="BY13" i="21"/>
  <c r="BS13" i="21"/>
  <c r="BA13" i="21"/>
  <c r="AU13" i="21"/>
  <c r="AO13" i="21"/>
  <c r="AI13" i="21"/>
  <c r="AC13" i="21"/>
  <c r="W13" i="21"/>
  <c r="Q13" i="21"/>
  <c r="K13" i="21"/>
  <c r="E13" i="21"/>
  <c r="DI12" i="21"/>
  <c r="DC12" i="21"/>
  <c r="CW12" i="21"/>
  <c r="CQ12" i="21"/>
  <c r="BY12" i="21"/>
  <c r="BS12" i="21"/>
  <c r="BA12" i="21"/>
  <c r="AU12" i="21"/>
  <c r="AO12" i="21"/>
  <c r="AI12" i="21"/>
  <c r="AC12" i="21"/>
  <c r="W12" i="21"/>
  <c r="Q12" i="21"/>
  <c r="K12" i="21"/>
  <c r="E12" i="21"/>
  <c r="DI11" i="21"/>
  <c r="DC11" i="21"/>
  <c r="CW11" i="21"/>
  <c r="CQ11" i="21"/>
  <c r="BY11" i="21"/>
  <c r="BS11" i="21"/>
  <c r="BA11" i="21"/>
  <c r="AU11" i="21"/>
  <c r="AO11" i="21"/>
  <c r="AI11" i="21"/>
  <c r="AC11" i="21"/>
  <c r="W11" i="21"/>
  <c r="Q11" i="21"/>
  <c r="K11" i="21"/>
  <c r="E11" i="21"/>
  <c r="DH14" i="21"/>
  <c r="DB14" i="21"/>
  <c r="CV14" i="21"/>
  <c r="CP14" i="21"/>
  <c r="BX14" i="21"/>
  <c r="BR14" i="21"/>
  <c r="AT14" i="21"/>
  <c r="AN14" i="21"/>
  <c r="AH14" i="21"/>
  <c r="AB14" i="21"/>
  <c r="V14" i="21"/>
  <c r="P14" i="21"/>
  <c r="J14" i="21"/>
  <c r="D14" i="21"/>
  <c r="DH13" i="21"/>
  <c r="DB13" i="21"/>
  <c r="CV13" i="21"/>
  <c r="CP13" i="21"/>
  <c r="BX13" i="21"/>
  <c r="BR13" i="21"/>
  <c r="AZ13" i="21"/>
  <c r="AT13" i="21"/>
  <c r="AN13" i="21"/>
  <c r="AH13" i="21"/>
  <c r="AB13" i="21"/>
  <c r="V13" i="21"/>
  <c r="P13" i="21"/>
  <c r="J13" i="21"/>
  <c r="D13" i="21"/>
  <c r="DH12" i="21"/>
  <c r="DB12" i="21"/>
  <c r="CV12" i="21"/>
  <c r="CP12" i="21"/>
  <c r="BX12" i="21"/>
  <c r="BR12" i="21"/>
  <c r="AZ12" i="21"/>
  <c r="AT12" i="21"/>
  <c r="AN12" i="21"/>
  <c r="AH12" i="21"/>
  <c r="AB12" i="21"/>
  <c r="V12" i="21"/>
  <c r="P12" i="21"/>
  <c r="J12" i="21"/>
  <c r="D12" i="21"/>
  <c r="DH11" i="21"/>
  <c r="DB11" i="21"/>
  <c r="CV11" i="21"/>
  <c r="CP11" i="21"/>
  <c r="BX11" i="21"/>
  <c r="BR11" i="21"/>
  <c r="AT11" i="21"/>
  <c r="AN11" i="21"/>
  <c r="AH11" i="21"/>
  <c r="AB11" i="21"/>
  <c r="V11" i="21"/>
  <c r="P11" i="21"/>
  <c r="J11" i="21"/>
  <c r="D11" i="21"/>
  <c r="DG14" i="21"/>
  <c r="DA14" i="21"/>
  <c r="CU14" i="21"/>
  <c r="CO14" i="21"/>
  <c r="BW14" i="21"/>
  <c r="BQ14" i="21"/>
  <c r="AY14" i="21"/>
  <c r="AS14" i="21"/>
  <c r="AM14" i="21"/>
  <c r="AG14" i="21"/>
  <c r="AA14" i="21"/>
  <c r="U14" i="21"/>
  <c r="O14" i="21"/>
  <c r="I14" i="21"/>
  <c r="C14" i="21"/>
  <c r="DG13" i="21"/>
  <c r="DA13" i="21"/>
  <c r="CU13" i="21"/>
  <c r="CO13" i="21"/>
  <c r="BW13" i="21"/>
  <c r="BQ13" i="21"/>
  <c r="AY13" i="21"/>
  <c r="AS13" i="21"/>
  <c r="AM13" i="21"/>
  <c r="AG13" i="21"/>
  <c r="AA13" i="21"/>
  <c r="U13" i="21"/>
  <c r="O13" i="21"/>
  <c r="I13" i="21"/>
  <c r="C13" i="21"/>
  <c r="DG12" i="21"/>
  <c r="DA12" i="21"/>
  <c r="CU12" i="21"/>
  <c r="CO12" i="21"/>
  <c r="BW12" i="21"/>
  <c r="BQ12" i="21"/>
  <c r="AY12" i="21"/>
  <c r="AS12" i="21"/>
  <c r="AM12" i="21"/>
  <c r="AG12" i="21"/>
  <c r="AA12" i="21"/>
  <c r="U12" i="21"/>
  <c r="O12" i="21"/>
  <c r="I12" i="21"/>
  <c r="C12" i="21"/>
  <c r="DG11" i="21"/>
  <c r="DA11" i="21"/>
  <c r="CU11" i="21"/>
  <c r="CO11" i="21"/>
  <c r="BW11" i="21"/>
  <c r="BQ11" i="21"/>
  <c r="AY11" i="21"/>
  <c r="AS11" i="21"/>
  <c r="AM11" i="21"/>
  <c r="AG11" i="21"/>
  <c r="AA11" i="21"/>
  <c r="U11" i="21"/>
  <c r="O11" i="21"/>
  <c r="I11" i="21"/>
  <c r="C11" i="21"/>
  <c r="DG9" i="21"/>
  <c r="DF9" i="21"/>
  <c r="DA9" i="21"/>
  <c r="CZ9" i="21"/>
  <c r="CU9" i="21"/>
  <c r="CT9" i="21"/>
  <c r="CO9" i="21"/>
  <c r="CN9" i="21"/>
  <c r="BW9" i="21"/>
  <c r="BV9" i="21"/>
  <c r="BQ9" i="21"/>
  <c r="BP9" i="21"/>
  <c r="BJ9" i="21"/>
  <c r="AY9" i="21"/>
  <c r="AX9" i="21"/>
  <c r="AS9" i="21"/>
  <c r="AR9" i="21"/>
  <c r="AM9" i="21"/>
  <c r="AL9" i="21"/>
  <c r="AG9" i="21"/>
  <c r="AF9" i="21"/>
  <c r="CH9" i="21"/>
  <c r="AA9" i="21"/>
  <c r="Z9" i="21"/>
  <c r="CB9" i="21"/>
  <c r="U9" i="21"/>
  <c r="T9" i="21"/>
  <c r="BD9" i="21"/>
  <c r="O9" i="21"/>
  <c r="N9" i="21"/>
  <c r="I9" i="21"/>
  <c r="H9" i="21"/>
  <c r="C9" i="21"/>
  <c r="C10" i="21"/>
  <c r="DP14" i="18"/>
  <c r="DO14" i="18"/>
  <c r="DN14" i="18"/>
  <c r="DM14" i="18"/>
  <c r="DP13" i="18"/>
  <c r="DO13" i="18"/>
  <c r="DN13" i="18"/>
  <c r="DM13" i="18"/>
  <c r="DP12" i="18"/>
  <c r="DO12" i="18"/>
  <c r="DN12" i="18"/>
  <c r="DM12" i="18"/>
  <c r="DP11" i="18"/>
  <c r="DO11" i="18"/>
  <c r="DN11" i="18"/>
  <c r="DM11" i="18"/>
  <c r="DM9" i="18"/>
  <c r="DL9" i="18"/>
  <c r="DJ14" i="18"/>
  <c r="DI14" i="18"/>
  <c r="DH14" i="18"/>
  <c r="DG14" i="18"/>
  <c r="DJ13" i="18"/>
  <c r="DI13" i="18"/>
  <c r="DH13" i="18"/>
  <c r="DG13" i="18"/>
  <c r="DJ12" i="18"/>
  <c r="DI12" i="18"/>
  <c r="DH12" i="18"/>
  <c r="DG12" i="18"/>
  <c r="DJ11" i="18"/>
  <c r="DI11" i="18"/>
  <c r="DH11" i="18"/>
  <c r="DG11" i="18"/>
  <c r="DG9" i="18"/>
  <c r="DF9" i="18"/>
  <c r="DD14" i="18"/>
  <c r="DC14" i="18"/>
  <c r="DB14" i="18"/>
  <c r="DA14" i="18"/>
  <c r="DD13" i="18"/>
  <c r="DC13" i="18"/>
  <c r="DB13" i="18"/>
  <c r="DA13" i="18"/>
  <c r="DD12" i="18"/>
  <c r="DC12" i="18"/>
  <c r="DB12" i="18"/>
  <c r="DA12" i="18"/>
  <c r="DD11" i="18"/>
  <c r="DC11" i="18"/>
  <c r="DB11" i="18"/>
  <c r="DA11" i="18"/>
  <c r="DA9" i="18"/>
  <c r="CZ9" i="18"/>
  <c r="CX14" i="18"/>
  <c r="CW14" i="18"/>
  <c r="CV14" i="18"/>
  <c r="CU14" i="18"/>
  <c r="CX13" i="18"/>
  <c r="CW13" i="18"/>
  <c r="CV13" i="18"/>
  <c r="CU13" i="18"/>
  <c r="CX12" i="18"/>
  <c r="CW12" i="18"/>
  <c r="CV12" i="18"/>
  <c r="CU12" i="18"/>
  <c r="CX11" i="18"/>
  <c r="CW11" i="18"/>
  <c r="CV11" i="18"/>
  <c r="CU11" i="18"/>
  <c r="CU9" i="18"/>
  <c r="CT9" i="18"/>
  <c r="CF14" i="18"/>
  <c r="CE14" i="18"/>
  <c r="CD14" i="18"/>
  <c r="CC14" i="18"/>
  <c r="CF13" i="18"/>
  <c r="CE13" i="18"/>
  <c r="CD13" i="18"/>
  <c r="CC13" i="18"/>
  <c r="CF12" i="18"/>
  <c r="CE12" i="18"/>
  <c r="CD12" i="18"/>
  <c r="CC12" i="18"/>
  <c r="CF11" i="18"/>
  <c r="CE11" i="18"/>
  <c r="CD11" i="18"/>
  <c r="CC11" i="18"/>
  <c r="CC9" i="18"/>
  <c r="CB9" i="18"/>
  <c r="BZ14" i="18"/>
  <c r="BY14" i="18"/>
  <c r="BX14" i="18"/>
  <c r="BW14" i="18"/>
  <c r="BZ13" i="18"/>
  <c r="BY13" i="18"/>
  <c r="BX13" i="18"/>
  <c r="BW13" i="18"/>
  <c r="BZ12" i="18"/>
  <c r="BY12" i="18"/>
  <c r="BX12" i="18"/>
  <c r="BW12" i="18"/>
  <c r="BZ11" i="18"/>
  <c r="BY11" i="18"/>
  <c r="BX11" i="18"/>
  <c r="BW11" i="18"/>
  <c r="BW9" i="18"/>
  <c r="BV9" i="18"/>
  <c r="BP9" i="18"/>
  <c r="BE14" i="18"/>
  <c r="BH13" i="18"/>
  <c r="BG13" i="18"/>
  <c r="BF13" i="18"/>
  <c r="BE13" i="18"/>
  <c r="BH12" i="18"/>
  <c r="BG12" i="18"/>
  <c r="BF12" i="18"/>
  <c r="BE12" i="18"/>
  <c r="BH11" i="18"/>
  <c r="BG11" i="18"/>
  <c r="BE11" i="18"/>
  <c r="BE9" i="18"/>
  <c r="BD9" i="18"/>
  <c r="BB14" i="18"/>
  <c r="BA14" i="18"/>
  <c r="AZ14" i="18"/>
  <c r="AY14" i="18"/>
  <c r="BB13" i="18"/>
  <c r="BA13" i="18"/>
  <c r="AZ13" i="18"/>
  <c r="AY13" i="18"/>
  <c r="BB12" i="18"/>
  <c r="BA12" i="18"/>
  <c r="AZ12" i="18"/>
  <c r="AY12" i="18"/>
  <c r="BB11" i="18"/>
  <c r="BA11" i="18"/>
  <c r="AZ11" i="18"/>
  <c r="AY11" i="18"/>
  <c r="AY9" i="18"/>
  <c r="AX9" i="18"/>
  <c r="AV14" i="18"/>
  <c r="AU14" i="18"/>
  <c r="AT14" i="18"/>
  <c r="AS14" i="18"/>
  <c r="AV13" i="18"/>
  <c r="AU13" i="18"/>
  <c r="AT13" i="18"/>
  <c r="AS13" i="18"/>
  <c r="AV12" i="18"/>
  <c r="AU12" i="18"/>
  <c r="AT12" i="18"/>
  <c r="AS12" i="18"/>
  <c r="AV11" i="18"/>
  <c r="AU11" i="18"/>
  <c r="AT11" i="18"/>
  <c r="AS11" i="18"/>
  <c r="AS9" i="18"/>
  <c r="AR9" i="18"/>
  <c r="AP14" i="18"/>
  <c r="AO14" i="18"/>
  <c r="AN14" i="18"/>
  <c r="AM14" i="18"/>
  <c r="AP13" i="18"/>
  <c r="AO13" i="18"/>
  <c r="AN13" i="18"/>
  <c r="AM13" i="18"/>
  <c r="AP12" i="18"/>
  <c r="AO12" i="18"/>
  <c r="AN12" i="18"/>
  <c r="AM12" i="18"/>
  <c r="AP11" i="18"/>
  <c r="AO11" i="18"/>
  <c r="AN11" i="18"/>
  <c r="AM11" i="18"/>
  <c r="AM9" i="18"/>
  <c r="AL9" i="18"/>
  <c r="CN9" i="18"/>
  <c r="AD14" i="18"/>
  <c r="AC14" i="18"/>
  <c r="AB14" i="18"/>
  <c r="AA14" i="18"/>
  <c r="AD13" i="18"/>
  <c r="AC13" i="18"/>
  <c r="AB13" i="18"/>
  <c r="AA13" i="18"/>
  <c r="AD12" i="18"/>
  <c r="AC12" i="18"/>
  <c r="AB12" i="18"/>
  <c r="AA12" i="18"/>
  <c r="AD11" i="18"/>
  <c r="AC11" i="18"/>
  <c r="AB11" i="18"/>
  <c r="AA11" i="18"/>
  <c r="AA9" i="18"/>
  <c r="Z9" i="18"/>
  <c r="CJ15" i="18"/>
  <c r="CH9" i="18"/>
  <c r="X14" i="18"/>
  <c r="W14" i="18"/>
  <c r="V14" i="18"/>
  <c r="U14" i="18"/>
  <c r="X13" i="18"/>
  <c r="W13" i="18"/>
  <c r="V13" i="18"/>
  <c r="U13" i="18"/>
  <c r="X12" i="18"/>
  <c r="W12" i="18"/>
  <c r="V12" i="18"/>
  <c r="U12" i="18"/>
  <c r="X11" i="18"/>
  <c r="W11" i="18"/>
  <c r="V11" i="18"/>
  <c r="U11" i="18"/>
  <c r="U9" i="18"/>
  <c r="T9" i="18"/>
  <c r="R14" i="18"/>
  <c r="Q14" i="18"/>
  <c r="P14" i="18"/>
  <c r="O14" i="18"/>
  <c r="R13" i="18"/>
  <c r="Q13" i="18"/>
  <c r="P13" i="18"/>
  <c r="O13" i="18"/>
  <c r="R12" i="18"/>
  <c r="Q12" i="18"/>
  <c r="P12" i="18"/>
  <c r="O12" i="18"/>
  <c r="R11" i="18"/>
  <c r="Q11" i="18"/>
  <c r="P11" i="18"/>
  <c r="O11" i="18"/>
  <c r="O9" i="18"/>
  <c r="N9" i="18"/>
  <c r="L14" i="18"/>
  <c r="K14" i="18"/>
  <c r="J14" i="18"/>
  <c r="I14" i="18"/>
  <c r="L13" i="18"/>
  <c r="K13" i="18"/>
  <c r="J13" i="18"/>
  <c r="I13" i="18"/>
  <c r="L12" i="18"/>
  <c r="K12" i="18"/>
  <c r="J12" i="18"/>
  <c r="I12" i="18"/>
  <c r="L11" i="18"/>
  <c r="K11" i="18"/>
  <c r="J11" i="18"/>
  <c r="I11" i="18"/>
  <c r="I9" i="18"/>
  <c r="H9" i="18"/>
  <c r="CU15" i="18"/>
  <c r="B9" i="18"/>
  <c r="DF9" i="17"/>
  <c r="CZ9" i="17"/>
  <c r="CT9" i="17"/>
  <c r="CN9" i="17"/>
  <c r="BV9" i="17"/>
  <c r="BP9" i="17"/>
  <c r="BD9" i="17"/>
  <c r="BJ9" i="17"/>
  <c r="AR9" i="17"/>
  <c r="AL9" i="17"/>
  <c r="AF9" i="17"/>
  <c r="CH9" i="17"/>
  <c r="Z9" i="17"/>
  <c r="CB9" i="17"/>
  <c r="N9" i="17"/>
  <c r="AX9" i="17"/>
  <c r="T9" i="17"/>
  <c r="H9" i="17"/>
  <c r="B9" i="17"/>
  <c r="F14" i="18"/>
  <c r="F13" i="18"/>
  <c r="F12" i="18"/>
  <c r="F11" i="18"/>
  <c r="E14" i="18"/>
  <c r="E13" i="18"/>
  <c r="E12" i="18"/>
  <c r="E11" i="18"/>
  <c r="D14" i="18"/>
  <c r="D13" i="18"/>
  <c r="D12" i="18"/>
  <c r="D11" i="18"/>
  <c r="C14" i="18"/>
  <c r="C13" i="18"/>
  <c r="C12" i="18"/>
  <c r="C11" i="18"/>
  <c r="C9" i="18"/>
  <c r="C10" i="18"/>
  <c r="BK10" i="18" s="1"/>
  <c r="BS15" i="22" l="1"/>
  <c r="AH15" i="21"/>
  <c r="BT15" i="21"/>
  <c r="DA15" i="18"/>
  <c r="BA15" i="18"/>
  <c r="I15" i="21"/>
  <c r="R15" i="22"/>
  <c r="DJ15" i="22"/>
  <c r="CL15" i="21"/>
  <c r="DY10" i="22"/>
  <c r="DM10" i="22"/>
  <c r="DA10" i="22"/>
  <c r="CO10" i="22"/>
  <c r="BQ10" i="22"/>
  <c r="AY10" i="22"/>
  <c r="AM10" i="22"/>
  <c r="CI10" i="22"/>
  <c r="CC10" i="22"/>
  <c r="BE10" i="22"/>
  <c r="I10" i="22"/>
  <c r="D10" i="22"/>
  <c r="DS10" i="22"/>
  <c r="DG10" i="22"/>
  <c r="CU10" i="22"/>
  <c r="BW10" i="22"/>
  <c r="BK10" i="22"/>
  <c r="AS10" i="22"/>
  <c r="AG10" i="22"/>
  <c r="AA10" i="22"/>
  <c r="U10" i="22"/>
  <c r="O10" i="22"/>
  <c r="EE10" i="18"/>
  <c r="DS10" i="18"/>
  <c r="DG10" i="18"/>
  <c r="CU10" i="18"/>
  <c r="BW10" i="18"/>
  <c r="BE10" i="18"/>
  <c r="AS10" i="18"/>
  <c r="CO10" i="18"/>
  <c r="CI10" i="18"/>
  <c r="I10" i="18"/>
  <c r="D10" i="18"/>
  <c r="BL10" i="18" s="1"/>
  <c r="DY10" i="18"/>
  <c r="DM10" i="18"/>
  <c r="DA10" i="18"/>
  <c r="CC10" i="18"/>
  <c r="BQ10" i="18"/>
  <c r="AY10" i="18"/>
  <c r="AM10" i="18"/>
  <c r="AA10" i="18"/>
  <c r="U10" i="18"/>
  <c r="O10" i="18"/>
  <c r="AD15" i="21"/>
  <c r="DM10" i="21"/>
  <c r="BK10" i="21"/>
  <c r="U10" i="21"/>
  <c r="BQ10" i="21"/>
  <c r="DG10" i="21"/>
  <c r="AY10" i="21"/>
  <c r="BE10" i="21"/>
  <c r="I10" i="21"/>
  <c r="DA10" i="21"/>
  <c r="AS10" i="21"/>
  <c r="O10" i="21"/>
  <c r="AM10" i="21"/>
  <c r="CU10" i="21"/>
  <c r="CO10" i="21"/>
  <c r="AG10" i="21"/>
  <c r="DY10" i="21"/>
  <c r="BW10" i="21"/>
  <c r="CI10" i="21"/>
  <c r="D10" i="21"/>
  <c r="DS10" i="21"/>
  <c r="CC10" i="21"/>
  <c r="AA10" i="21"/>
  <c r="CX15" i="18"/>
  <c r="BR15" i="18"/>
  <c r="CF15" i="18"/>
  <c r="DI15" i="18"/>
  <c r="DP15" i="18"/>
  <c r="BX15" i="18"/>
  <c r="J15" i="18"/>
  <c r="BF15" i="21"/>
  <c r="X15" i="22"/>
  <c r="BN15" i="22"/>
  <c r="L15" i="22"/>
  <c r="AP15" i="22"/>
  <c r="DD15" i="22"/>
  <c r="CR15" i="18"/>
  <c r="AM15" i="18"/>
  <c r="AM16" i="18" s="1"/>
  <c r="AV15" i="22"/>
  <c r="CE15" i="22"/>
  <c r="BQ15" i="18"/>
  <c r="BQ17" i="18" s="1"/>
  <c r="DB15" i="22"/>
  <c r="AC15" i="22"/>
  <c r="BY15" i="22"/>
  <c r="CK15" i="18"/>
  <c r="AD15" i="18"/>
  <c r="BB15" i="18"/>
  <c r="DH15" i="21"/>
  <c r="CJ15" i="22"/>
  <c r="CV15" i="22"/>
  <c r="AB15" i="18"/>
  <c r="DO15" i="18"/>
  <c r="AU15" i="21"/>
  <c r="CI17" i="21"/>
  <c r="J15" i="22"/>
  <c r="I15" i="18"/>
  <c r="P15" i="22"/>
  <c r="BG15" i="22"/>
  <c r="BE15" i="22"/>
  <c r="V15" i="18"/>
  <c r="W15" i="22"/>
  <c r="U15" i="18"/>
  <c r="U17" i="18" s="1"/>
  <c r="U15" i="22"/>
  <c r="U16" i="22" s="1"/>
  <c r="CC15" i="22"/>
  <c r="CC16" i="22" s="1"/>
  <c r="AB15" i="21"/>
  <c r="AA15" i="22"/>
  <c r="AA17" i="22" s="1"/>
  <c r="AH15" i="22"/>
  <c r="AN15" i="22"/>
  <c r="AT15" i="18"/>
  <c r="AT15" i="22"/>
  <c r="AY15" i="22"/>
  <c r="AY17" i="22" s="1"/>
  <c r="BE15" i="18"/>
  <c r="BM15" i="22"/>
  <c r="BK15" i="22"/>
  <c r="BK16" i="22" s="1"/>
  <c r="BY15" i="18"/>
  <c r="BQ15" i="22"/>
  <c r="BQ16" i="22" s="1"/>
  <c r="DI15" i="21"/>
  <c r="DH15" i="22"/>
  <c r="BX15" i="21"/>
  <c r="BW15" i="22"/>
  <c r="CP15" i="22"/>
  <c r="CO15" i="21"/>
  <c r="CO16" i="21" s="1"/>
  <c r="DB15" i="18"/>
  <c r="DB16" i="18" s="1"/>
  <c r="DH15" i="18"/>
  <c r="AP15" i="18"/>
  <c r="AS15" i="18"/>
  <c r="AS16" i="18" s="1"/>
  <c r="AZ15" i="18"/>
  <c r="BT15" i="18"/>
  <c r="CD15" i="18"/>
  <c r="DD15" i="18"/>
  <c r="DG15" i="18"/>
  <c r="DG17" i="18" s="1"/>
  <c r="DN15" i="18"/>
  <c r="X15" i="18"/>
  <c r="AC15" i="18"/>
  <c r="CE15" i="18"/>
  <c r="DA15" i="21"/>
  <c r="CD15" i="21"/>
  <c r="BR15" i="21"/>
  <c r="P15" i="21"/>
  <c r="AT15" i="21"/>
  <c r="K15" i="21"/>
  <c r="AO15" i="21"/>
  <c r="DC15" i="21"/>
  <c r="BY15" i="21"/>
  <c r="CF15" i="21"/>
  <c r="AV15" i="21"/>
  <c r="CR15" i="21"/>
  <c r="CV15" i="21"/>
  <c r="W15" i="21"/>
  <c r="BM15" i="21"/>
  <c r="AJ15" i="21"/>
  <c r="CX15" i="21"/>
  <c r="BE15" i="21"/>
  <c r="CU17" i="18"/>
  <c r="CU16" i="18"/>
  <c r="AG15" i="22"/>
  <c r="CU15" i="22"/>
  <c r="V15" i="22"/>
  <c r="V16" i="22" s="1"/>
  <c r="BL15" i="22"/>
  <c r="AI15" i="22"/>
  <c r="CW15" i="22"/>
  <c r="O15" i="22"/>
  <c r="AS15" i="22"/>
  <c r="DG15" i="22"/>
  <c r="CI15" i="22"/>
  <c r="CO15" i="22"/>
  <c r="AM15" i="22"/>
  <c r="DA15" i="22"/>
  <c r="AB15" i="22"/>
  <c r="AB16" i="22" s="1"/>
  <c r="BX15" i="22"/>
  <c r="BF15" i="22"/>
  <c r="Q15" i="22"/>
  <c r="AU15" i="22"/>
  <c r="DI15" i="22"/>
  <c r="CK15" i="22"/>
  <c r="CQ15" i="22"/>
  <c r="AD15" i="22"/>
  <c r="BZ15" i="22"/>
  <c r="BH15" i="22"/>
  <c r="AJ15" i="22"/>
  <c r="CX15" i="22"/>
  <c r="AM15" i="21"/>
  <c r="D15" i="21"/>
  <c r="F15" i="21"/>
  <c r="I17" i="21"/>
  <c r="I16" i="21"/>
  <c r="F15" i="18"/>
  <c r="K15" i="18"/>
  <c r="R15" i="18"/>
  <c r="CO15" i="18"/>
  <c r="AN15" i="18"/>
  <c r="AU15" i="18"/>
  <c r="AA15" i="21"/>
  <c r="BW15" i="21"/>
  <c r="AY15" i="21"/>
  <c r="CJ15" i="21"/>
  <c r="CP15" i="21"/>
  <c r="CP16" i="21" s="1"/>
  <c r="AC15" i="21"/>
  <c r="BG15" i="21"/>
  <c r="DJ15" i="21"/>
  <c r="DA16" i="18"/>
  <c r="DA17" i="18"/>
  <c r="Q15" i="18"/>
  <c r="BQ15" i="21"/>
  <c r="BT17" i="21" s="1" a="1"/>
  <c r="BL15" i="21"/>
  <c r="AI15" i="21"/>
  <c r="CE15" i="21"/>
  <c r="BS15" i="21"/>
  <c r="CK15" i="21"/>
  <c r="CQ15" i="21"/>
  <c r="AP15" i="21"/>
  <c r="BZ15" i="21"/>
  <c r="BH15" i="21"/>
  <c r="C15" i="22"/>
  <c r="E15" i="22"/>
  <c r="D15" i="18"/>
  <c r="D15" i="22"/>
  <c r="F15" i="22"/>
  <c r="R15" i="21"/>
  <c r="P15" i="18"/>
  <c r="Q15" i="21"/>
  <c r="C15" i="21"/>
  <c r="AG15" i="21"/>
  <c r="CU15" i="21"/>
  <c r="CC15" i="21"/>
  <c r="V15" i="21"/>
  <c r="J15" i="21"/>
  <c r="J16" i="21" s="1"/>
  <c r="AN15" i="21"/>
  <c r="DB15" i="21"/>
  <c r="DB16" i="21" s="1"/>
  <c r="E15" i="21"/>
  <c r="CW15" i="21"/>
  <c r="X15" i="21"/>
  <c r="BN15" i="21"/>
  <c r="L15" i="21"/>
  <c r="DD15" i="21"/>
  <c r="I15" i="22"/>
  <c r="CD15" i="22"/>
  <c r="BR15" i="22"/>
  <c r="K15" i="22"/>
  <c r="AO15" i="22"/>
  <c r="DC15" i="22"/>
  <c r="CF15" i="22"/>
  <c r="BT15" i="22"/>
  <c r="CL15" i="22"/>
  <c r="CR15" i="22"/>
  <c r="CI15" i="18"/>
  <c r="CQ15" i="18"/>
  <c r="BW15" i="18"/>
  <c r="CW15" i="18"/>
  <c r="E15" i="18"/>
  <c r="C15" i="18"/>
  <c r="L15" i="18"/>
  <c r="O15" i="18"/>
  <c r="W15" i="18"/>
  <c r="CL15" i="18"/>
  <c r="AA15" i="18"/>
  <c r="AD17" i="18" s="1" a="1"/>
  <c r="CP15" i="18"/>
  <c r="AO15" i="18"/>
  <c r="AV15" i="18"/>
  <c r="AY15" i="18"/>
  <c r="BS15" i="18"/>
  <c r="BZ15" i="18"/>
  <c r="CC15" i="18"/>
  <c r="CV15" i="18"/>
  <c r="CV16" i="18" s="1"/>
  <c r="DC15" i="18"/>
  <c r="DJ15" i="18"/>
  <c r="DM15" i="18"/>
  <c r="O15" i="21"/>
  <c r="AS15" i="21"/>
  <c r="DG15" i="21"/>
  <c r="U15" i="21"/>
  <c r="DJ14" i="17"/>
  <c r="DI14" i="17"/>
  <c r="DH14" i="17"/>
  <c r="DG14" i="17"/>
  <c r="DJ13" i="17"/>
  <c r="DI13" i="17"/>
  <c r="DH13" i="17"/>
  <c r="DG13" i="17"/>
  <c r="DJ12" i="17"/>
  <c r="DI12" i="17"/>
  <c r="DH12" i="17"/>
  <c r="DG12" i="17"/>
  <c r="DJ11" i="17"/>
  <c r="DI11" i="17"/>
  <c r="DH11" i="17"/>
  <c r="DG11" i="17"/>
  <c r="DG9" i="17"/>
  <c r="DD14" i="17"/>
  <c r="DC14" i="17"/>
  <c r="DB14" i="17"/>
  <c r="DA14" i="17"/>
  <c r="DD13" i="17"/>
  <c r="DC13" i="17"/>
  <c r="DB13" i="17"/>
  <c r="DA13" i="17"/>
  <c r="DD12" i="17"/>
  <c r="DC12" i="17"/>
  <c r="DB12" i="17"/>
  <c r="DA12" i="17"/>
  <c r="DD11" i="17"/>
  <c r="DC11" i="17"/>
  <c r="DB11" i="17"/>
  <c r="DA11" i="17"/>
  <c r="DA9" i="17"/>
  <c r="CX14" i="17"/>
  <c r="CW14" i="17"/>
  <c r="CV14" i="17"/>
  <c r="CU14" i="17"/>
  <c r="CX13" i="17"/>
  <c r="CW13" i="17"/>
  <c r="CV13" i="17"/>
  <c r="CU13" i="17"/>
  <c r="CX12" i="17"/>
  <c r="CW12" i="17"/>
  <c r="CV12" i="17"/>
  <c r="CU12" i="17"/>
  <c r="CX11" i="17"/>
  <c r="CW11" i="17"/>
  <c r="CV11" i="17"/>
  <c r="CU11" i="17"/>
  <c r="CU9" i="17"/>
  <c r="CR14" i="17"/>
  <c r="CQ14" i="17"/>
  <c r="CP14" i="17"/>
  <c r="CO14" i="17"/>
  <c r="CR13" i="17"/>
  <c r="CQ13" i="17"/>
  <c r="CP13" i="17"/>
  <c r="CO13" i="17"/>
  <c r="CR12" i="17"/>
  <c r="CQ12" i="17"/>
  <c r="CP12" i="17"/>
  <c r="CO12" i="17"/>
  <c r="CR11" i="17"/>
  <c r="CQ11" i="17"/>
  <c r="CP11" i="17"/>
  <c r="CO11" i="17"/>
  <c r="CO9" i="17"/>
  <c r="BZ14" i="17"/>
  <c r="BY14" i="17"/>
  <c r="BX14" i="17"/>
  <c r="BW14" i="17"/>
  <c r="BZ13" i="17"/>
  <c r="BY13" i="17"/>
  <c r="BX13" i="17"/>
  <c r="BW13" i="17"/>
  <c r="BZ12" i="17"/>
  <c r="BY12" i="17"/>
  <c r="BX12" i="17"/>
  <c r="BW12" i="17"/>
  <c r="BZ11" i="17"/>
  <c r="BY11" i="17"/>
  <c r="BX11" i="17"/>
  <c r="BW11" i="17"/>
  <c r="BW9" i="17"/>
  <c r="BT14" i="17"/>
  <c r="BS14" i="17"/>
  <c r="BR14" i="17"/>
  <c r="BQ14" i="17"/>
  <c r="BT13" i="17"/>
  <c r="BS13" i="17"/>
  <c r="BR13" i="17"/>
  <c r="BQ13" i="17"/>
  <c r="BT12" i="17"/>
  <c r="BS12" i="17"/>
  <c r="BR12" i="17"/>
  <c r="BQ12" i="17"/>
  <c r="BT11" i="17"/>
  <c r="BS11" i="17"/>
  <c r="BR11" i="17"/>
  <c r="BQ11" i="17"/>
  <c r="BQ9" i="17"/>
  <c r="BK14" i="17"/>
  <c r="BN13" i="17"/>
  <c r="BM13" i="17"/>
  <c r="BL13" i="17"/>
  <c r="BK13" i="17"/>
  <c r="BN12" i="17"/>
  <c r="BM12" i="17"/>
  <c r="BL12" i="17"/>
  <c r="BK12" i="17"/>
  <c r="BN11" i="17"/>
  <c r="BM11" i="17"/>
  <c r="BK11" i="17"/>
  <c r="BK9" i="17"/>
  <c r="AV14" i="17"/>
  <c r="AU14" i="17"/>
  <c r="AT14" i="17"/>
  <c r="AS14" i="17"/>
  <c r="AV13" i="17"/>
  <c r="AU13" i="17"/>
  <c r="AT13" i="17"/>
  <c r="AS13" i="17"/>
  <c r="AV12" i="17"/>
  <c r="AU12" i="17"/>
  <c r="AT12" i="17"/>
  <c r="AS12" i="17"/>
  <c r="AV11" i="17"/>
  <c r="AU11" i="17"/>
  <c r="AT11" i="17"/>
  <c r="AS11" i="17"/>
  <c r="AS9" i="17"/>
  <c r="AP14" i="17"/>
  <c r="AO14" i="17"/>
  <c r="AN14" i="17"/>
  <c r="AM14" i="17"/>
  <c r="AP13" i="17"/>
  <c r="AO13" i="17"/>
  <c r="AN13" i="17"/>
  <c r="AM13" i="17"/>
  <c r="AP12" i="17"/>
  <c r="AO12" i="17"/>
  <c r="AN12" i="17"/>
  <c r="AM12" i="17"/>
  <c r="AP11" i="17"/>
  <c r="AO11" i="17"/>
  <c r="AN11" i="17"/>
  <c r="AM11" i="17"/>
  <c r="AM9" i="17"/>
  <c r="AJ14" i="17"/>
  <c r="AI14" i="17"/>
  <c r="AH14" i="17"/>
  <c r="AG14" i="17"/>
  <c r="AJ13" i="17"/>
  <c r="AI13" i="17"/>
  <c r="AH13" i="17"/>
  <c r="AG13" i="17"/>
  <c r="AJ12" i="17"/>
  <c r="AI12" i="17"/>
  <c r="AH12" i="17"/>
  <c r="AG12" i="17"/>
  <c r="AJ11" i="17"/>
  <c r="AI11" i="17"/>
  <c r="AH11" i="17"/>
  <c r="AG11" i="17"/>
  <c r="AG9" i="17"/>
  <c r="AD14" i="17"/>
  <c r="AC14" i="17"/>
  <c r="AB14" i="17"/>
  <c r="AA14" i="17"/>
  <c r="AD13" i="17"/>
  <c r="AC13" i="17"/>
  <c r="AB13" i="17"/>
  <c r="AA13" i="17"/>
  <c r="AD12" i="17"/>
  <c r="AD15" i="17" s="1"/>
  <c r="AC12" i="17"/>
  <c r="AB12" i="17"/>
  <c r="AB15" i="17" s="1"/>
  <c r="AA12" i="17"/>
  <c r="AD11" i="17"/>
  <c r="AC11" i="17"/>
  <c r="AB11" i="17"/>
  <c r="AA11" i="17"/>
  <c r="AA9" i="17"/>
  <c r="X14" i="17"/>
  <c r="W14" i="17"/>
  <c r="V14" i="17"/>
  <c r="U14" i="17"/>
  <c r="X13" i="17"/>
  <c r="W13" i="17"/>
  <c r="V13" i="17"/>
  <c r="U13" i="17"/>
  <c r="X12" i="17"/>
  <c r="W12" i="17"/>
  <c r="V12" i="17"/>
  <c r="U12" i="17"/>
  <c r="X11" i="17"/>
  <c r="W11" i="17"/>
  <c r="V11" i="17"/>
  <c r="U11" i="17"/>
  <c r="U9" i="17"/>
  <c r="R14" i="17"/>
  <c r="Q14" i="17"/>
  <c r="P14" i="17"/>
  <c r="O14" i="17"/>
  <c r="R13" i="17"/>
  <c r="Q13" i="17"/>
  <c r="P13" i="17"/>
  <c r="O13" i="17"/>
  <c r="R12" i="17"/>
  <c r="Q12" i="17"/>
  <c r="P12" i="17"/>
  <c r="O12" i="17"/>
  <c r="R11" i="17"/>
  <c r="Q11" i="17"/>
  <c r="P11" i="17"/>
  <c r="O11" i="17"/>
  <c r="O9" i="17"/>
  <c r="I9" i="17"/>
  <c r="C10" i="17"/>
  <c r="C9" i="17"/>
  <c r="F14" i="17"/>
  <c r="E14" i="17"/>
  <c r="D14" i="17"/>
  <c r="C14" i="17"/>
  <c r="F13" i="17"/>
  <c r="E13" i="17"/>
  <c r="D13" i="17"/>
  <c r="C13" i="17"/>
  <c r="F12" i="17"/>
  <c r="E12" i="17"/>
  <c r="D12" i="17"/>
  <c r="C12" i="17"/>
  <c r="F11" i="17"/>
  <c r="E11" i="17"/>
  <c r="D11" i="17"/>
  <c r="C11" i="17"/>
  <c r="L14" i="17"/>
  <c r="K14" i="17"/>
  <c r="J14" i="17"/>
  <c r="I14" i="17"/>
  <c r="L13" i="17"/>
  <c r="K13" i="17"/>
  <c r="J13" i="17"/>
  <c r="I13" i="17"/>
  <c r="L12" i="17"/>
  <c r="K12" i="17"/>
  <c r="J12" i="17"/>
  <c r="I12" i="17"/>
  <c r="L11" i="17"/>
  <c r="K11" i="17"/>
  <c r="J11" i="17"/>
  <c r="I11" i="17"/>
  <c r="DB10" i="9"/>
  <c r="DC5" i="9"/>
  <c r="DB5" i="9"/>
  <c r="DA5" i="9"/>
  <c r="CZ5" i="9"/>
  <c r="CZ3" i="9"/>
  <c r="CY3" i="9"/>
  <c r="CT10" i="9"/>
  <c r="CW10" i="9"/>
  <c r="CW5" i="9"/>
  <c r="CV5" i="9"/>
  <c r="CU5" i="9"/>
  <c r="CT5" i="9"/>
  <c r="CT3" i="9"/>
  <c r="CS3" i="9"/>
  <c r="CP10" i="9"/>
  <c r="CO10" i="9"/>
  <c r="CQ5" i="9"/>
  <c r="CP5" i="9"/>
  <c r="CO5" i="9"/>
  <c r="CN5" i="9"/>
  <c r="CN3" i="9"/>
  <c r="CM3" i="9"/>
  <c r="CK10" i="9"/>
  <c r="CI10" i="9"/>
  <c r="CK5" i="9"/>
  <c r="CJ5" i="9"/>
  <c r="CI5" i="9"/>
  <c r="CH5" i="9"/>
  <c r="CH3" i="9"/>
  <c r="CG3" i="9"/>
  <c r="BX10" i="9"/>
  <c r="BW10" i="9"/>
  <c r="BY5" i="9"/>
  <c r="BX5" i="9"/>
  <c r="BW5" i="9"/>
  <c r="BV5" i="9"/>
  <c r="BV3" i="9"/>
  <c r="BU3" i="9"/>
  <c r="BQ10" i="9"/>
  <c r="BP10" i="9"/>
  <c r="BS5" i="9"/>
  <c r="BR5" i="9"/>
  <c r="BQ5" i="9"/>
  <c r="BP5" i="9"/>
  <c r="BP3" i="9"/>
  <c r="BO3" i="9"/>
  <c r="BG10" i="9"/>
  <c r="BE10" i="9"/>
  <c r="BD10" i="9"/>
  <c r="BG5" i="9"/>
  <c r="BF5" i="9"/>
  <c r="BE5" i="9"/>
  <c r="BD5" i="9"/>
  <c r="BD3" i="9"/>
  <c r="BC3" i="9"/>
  <c r="BA5" i="9"/>
  <c r="AZ5" i="9"/>
  <c r="AY5" i="9"/>
  <c r="AX5" i="9"/>
  <c r="AX3" i="9"/>
  <c r="AW3" i="9"/>
  <c r="AS10" i="9"/>
  <c r="AR10" i="9"/>
  <c r="AU10" i="9"/>
  <c r="AU5" i="9"/>
  <c r="AT5" i="9"/>
  <c r="AS5" i="9"/>
  <c r="AR5" i="9"/>
  <c r="AR3" i="9"/>
  <c r="AQ3" i="9"/>
  <c r="AN10" i="9"/>
  <c r="AO5" i="9"/>
  <c r="AN5" i="9"/>
  <c r="AM5" i="9"/>
  <c r="AL5" i="9"/>
  <c r="AL3" i="9"/>
  <c r="AK3" i="9"/>
  <c r="AH10" i="9"/>
  <c r="AG10" i="9"/>
  <c r="AI5" i="9"/>
  <c r="AH5" i="9"/>
  <c r="AG5" i="9"/>
  <c r="AF5" i="9"/>
  <c r="AF3" i="9"/>
  <c r="AE3" i="9"/>
  <c r="AB10" i="9"/>
  <c r="AA10" i="9"/>
  <c r="AC5" i="9"/>
  <c r="AB5" i="9"/>
  <c r="AA5" i="9"/>
  <c r="Z5" i="9"/>
  <c r="Z3" i="9"/>
  <c r="Y3" i="9"/>
  <c r="DO5" i="9"/>
  <c r="DN5" i="9"/>
  <c r="DM5" i="9"/>
  <c r="DL5" i="9"/>
  <c r="DC10" i="9"/>
  <c r="DA10" i="9"/>
  <c r="CZ10" i="9"/>
  <c r="CZ13" i="9" s="1"/>
  <c r="CV10" i="9"/>
  <c r="CQ10" i="9"/>
  <c r="CN10" i="9"/>
  <c r="CN12" i="9" s="1"/>
  <c r="CJ10" i="9"/>
  <c r="CH10" i="9"/>
  <c r="BY10" i="9"/>
  <c r="BV10" i="9"/>
  <c r="BS10" i="9"/>
  <c r="BR10" i="9"/>
  <c r="BF10" i="9"/>
  <c r="BA10" i="9"/>
  <c r="AZ10" i="9"/>
  <c r="AY10" i="9"/>
  <c r="AX10" i="9"/>
  <c r="AT10" i="9"/>
  <c r="AO10" i="9"/>
  <c r="AM10" i="9"/>
  <c r="AL10" i="9"/>
  <c r="AI10" i="9"/>
  <c r="AF10" i="9"/>
  <c r="AC10" i="9"/>
  <c r="Z10" i="9"/>
  <c r="W5" i="9"/>
  <c r="V5" i="9"/>
  <c r="U5" i="9"/>
  <c r="T5" i="9"/>
  <c r="T3" i="9"/>
  <c r="S3" i="9"/>
  <c r="N8" i="8"/>
  <c r="M8" i="8"/>
  <c r="L8" i="8"/>
  <c r="N7" i="8"/>
  <c r="M7" i="8"/>
  <c r="L7" i="8"/>
  <c r="N6" i="8"/>
  <c r="M6" i="8"/>
  <c r="L6" i="8"/>
  <c r="L3" i="8"/>
  <c r="N5" i="8"/>
  <c r="M5" i="8"/>
  <c r="L5" i="8"/>
  <c r="K3" i="8"/>
  <c r="S8" i="8"/>
  <c r="R8" i="8"/>
  <c r="Q8" i="8"/>
  <c r="S7" i="8"/>
  <c r="R7" i="8"/>
  <c r="Q7" i="8"/>
  <c r="S6" i="8"/>
  <c r="R6" i="8"/>
  <c r="Q6" i="8"/>
  <c r="Q3" i="8"/>
  <c r="S5" i="8"/>
  <c r="R5" i="8"/>
  <c r="Q5" i="8"/>
  <c r="P3" i="8"/>
  <c r="K5" i="9"/>
  <c r="J5" i="9"/>
  <c r="I5" i="9"/>
  <c r="H5" i="9"/>
  <c r="H3" i="9"/>
  <c r="A8" i="8"/>
  <c r="A7" i="8"/>
  <c r="A6" i="8"/>
  <c r="HP8" i="8"/>
  <c r="HO8" i="8"/>
  <c r="HN8" i="8"/>
  <c r="HP7" i="8"/>
  <c r="HO7" i="8"/>
  <c r="HN7" i="8"/>
  <c r="HP6" i="8"/>
  <c r="HO6" i="8"/>
  <c r="HN6" i="8"/>
  <c r="HN3" i="8"/>
  <c r="HK8" i="8"/>
  <c r="HJ8" i="8"/>
  <c r="HI8" i="8"/>
  <c r="HK7" i="8"/>
  <c r="HJ7" i="8"/>
  <c r="HI7" i="8"/>
  <c r="HK6" i="8"/>
  <c r="HJ6" i="8"/>
  <c r="HI6" i="8"/>
  <c r="HI3" i="8"/>
  <c r="HF8" i="8"/>
  <c r="HE8" i="8"/>
  <c r="HD8" i="8"/>
  <c r="HF7" i="8"/>
  <c r="HE7" i="8"/>
  <c r="HD7" i="8"/>
  <c r="HF6" i="8"/>
  <c r="HE6" i="8"/>
  <c r="HD6" i="8"/>
  <c r="HD3" i="8"/>
  <c r="HA8" i="8"/>
  <c r="GZ8" i="8"/>
  <c r="GY8" i="8"/>
  <c r="HA7" i="8"/>
  <c r="GZ7" i="8"/>
  <c r="GY7" i="8"/>
  <c r="HA6" i="8"/>
  <c r="GZ6" i="8"/>
  <c r="GY6" i="8"/>
  <c r="GY3" i="8"/>
  <c r="GV8" i="8"/>
  <c r="GU8" i="8"/>
  <c r="GT8" i="8"/>
  <c r="GV7" i="8"/>
  <c r="GU7" i="8"/>
  <c r="GT7" i="8"/>
  <c r="GV6" i="8"/>
  <c r="GU6" i="8"/>
  <c r="GT6" i="8"/>
  <c r="GT3" i="8"/>
  <c r="GQ8" i="8"/>
  <c r="GP8" i="8"/>
  <c r="GO8" i="8"/>
  <c r="GQ7" i="8"/>
  <c r="GP7" i="8"/>
  <c r="GO7" i="8"/>
  <c r="GQ6" i="8"/>
  <c r="GP6" i="8"/>
  <c r="GO6" i="8"/>
  <c r="GO3" i="8"/>
  <c r="GL8" i="8"/>
  <c r="GK8" i="8"/>
  <c r="GJ8" i="8"/>
  <c r="GL7" i="8"/>
  <c r="GK7" i="8"/>
  <c r="GJ7" i="8"/>
  <c r="GL6" i="8"/>
  <c r="GK6" i="8"/>
  <c r="GJ6" i="8"/>
  <c r="GJ3" i="8"/>
  <c r="GG8" i="8"/>
  <c r="GF8" i="8"/>
  <c r="GE8" i="8"/>
  <c r="GG7" i="8"/>
  <c r="GF7" i="8"/>
  <c r="GE7" i="8"/>
  <c r="GG6" i="8"/>
  <c r="GF6" i="8"/>
  <c r="GE6" i="8"/>
  <c r="GE3" i="8"/>
  <c r="GB8" i="8"/>
  <c r="GA8" i="8"/>
  <c r="FZ8" i="8"/>
  <c r="GB7" i="8"/>
  <c r="GA7" i="8"/>
  <c r="FZ7" i="8"/>
  <c r="GB6" i="8"/>
  <c r="GA6" i="8"/>
  <c r="FZ6" i="8"/>
  <c r="FZ3" i="8"/>
  <c r="FW8" i="8"/>
  <c r="FV8" i="8"/>
  <c r="FU8" i="8"/>
  <c r="FW7" i="8"/>
  <c r="FV7" i="8"/>
  <c r="FU7" i="8"/>
  <c r="FW6" i="8"/>
  <c r="FV6" i="8"/>
  <c r="FU6" i="8"/>
  <c r="FU3" i="8"/>
  <c r="FR8" i="8"/>
  <c r="FQ8" i="8"/>
  <c r="FP8" i="8"/>
  <c r="FR7" i="8"/>
  <c r="FQ7" i="8"/>
  <c r="FP7" i="8"/>
  <c r="FR6" i="8"/>
  <c r="FQ6" i="8"/>
  <c r="FP6" i="8"/>
  <c r="FP3" i="8"/>
  <c r="FM8" i="8"/>
  <c r="FL8" i="8"/>
  <c r="FK8" i="8"/>
  <c r="FM7" i="8"/>
  <c r="FL7" i="8"/>
  <c r="FK7" i="8"/>
  <c r="FM6" i="8"/>
  <c r="FL6" i="8"/>
  <c r="FK6" i="8"/>
  <c r="FK3" i="8"/>
  <c r="FH8" i="8"/>
  <c r="FG8" i="8"/>
  <c r="FF8" i="8"/>
  <c r="FH7" i="8"/>
  <c r="FG7" i="8"/>
  <c r="FF7" i="8"/>
  <c r="FH6" i="8"/>
  <c r="FG6" i="8"/>
  <c r="FF6" i="8"/>
  <c r="FF3" i="8"/>
  <c r="FC8" i="8"/>
  <c r="FB8" i="8"/>
  <c r="FA8" i="8"/>
  <c r="FC7" i="8"/>
  <c r="FB7" i="8"/>
  <c r="FA7" i="8"/>
  <c r="FC6" i="8"/>
  <c r="FB6" i="8"/>
  <c r="FA6" i="8"/>
  <c r="FA3" i="8"/>
  <c r="EX8" i="8"/>
  <c r="EW8" i="8"/>
  <c r="EV8" i="8"/>
  <c r="EX7" i="8"/>
  <c r="EW7" i="8"/>
  <c r="EV7" i="8"/>
  <c r="EX6" i="8"/>
  <c r="EW6" i="8"/>
  <c r="EV6" i="8"/>
  <c r="EV3" i="8"/>
  <c r="ES8" i="8"/>
  <c r="ER8" i="8"/>
  <c r="EQ8" i="8"/>
  <c r="ES7" i="8"/>
  <c r="ER7" i="8"/>
  <c r="EQ7" i="8"/>
  <c r="ES6" i="8"/>
  <c r="ER6" i="8"/>
  <c r="EQ6" i="8"/>
  <c r="EQ3" i="8"/>
  <c r="EN8" i="8"/>
  <c r="EM8" i="8"/>
  <c r="EL8" i="8"/>
  <c r="EN7" i="8"/>
  <c r="EM7" i="8"/>
  <c r="EL7" i="8"/>
  <c r="EN6" i="8"/>
  <c r="EM6" i="8"/>
  <c r="EL6" i="8"/>
  <c r="EL3" i="8"/>
  <c r="EI8" i="8"/>
  <c r="EH8" i="8"/>
  <c r="EG8" i="8"/>
  <c r="EI7" i="8"/>
  <c r="EH7" i="8"/>
  <c r="EG7" i="8"/>
  <c r="EI6" i="8"/>
  <c r="EH6" i="8"/>
  <c r="EG6" i="8"/>
  <c r="EG3" i="8"/>
  <c r="ED8" i="8"/>
  <c r="EC8" i="8"/>
  <c r="EB8" i="8"/>
  <c r="ED7" i="8"/>
  <c r="EC7" i="8"/>
  <c r="EB7" i="8"/>
  <c r="ED6" i="8"/>
  <c r="EC6" i="8"/>
  <c r="EB6" i="8"/>
  <c r="EB3" i="8"/>
  <c r="DY8" i="8"/>
  <c r="DX8" i="8"/>
  <c r="DW8" i="8"/>
  <c r="DY7" i="8"/>
  <c r="DX7" i="8"/>
  <c r="DW7" i="8"/>
  <c r="DY6" i="8"/>
  <c r="DX6" i="8"/>
  <c r="DW6" i="8"/>
  <c r="DW3" i="8"/>
  <c r="DT8" i="8"/>
  <c r="DS8" i="8"/>
  <c r="DR8" i="8"/>
  <c r="DT7" i="8"/>
  <c r="DS7" i="8"/>
  <c r="DR7" i="8"/>
  <c r="DT6" i="8"/>
  <c r="DS6" i="8"/>
  <c r="DR6" i="8"/>
  <c r="DR3" i="8"/>
  <c r="DO8" i="8"/>
  <c r="DN8" i="8"/>
  <c r="DM8" i="8"/>
  <c r="DO7" i="8"/>
  <c r="DN7" i="8"/>
  <c r="DM7" i="8"/>
  <c r="DO6" i="8"/>
  <c r="DN6" i="8"/>
  <c r="DM6" i="8"/>
  <c r="DM3" i="8"/>
  <c r="DJ8" i="8"/>
  <c r="DI8" i="8"/>
  <c r="DH8" i="8"/>
  <c r="DJ7" i="8"/>
  <c r="DI7" i="8"/>
  <c r="DH7" i="8"/>
  <c r="DJ6" i="8"/>
  <c r="DI6" i="8"/>
  <c r="DH6" i="8"/>
  <c r="DH3" i="8"/>
  <c r="DE8" i="8"/>
  <c r="DD8" i="8"/>
  <c r="DC8" i="8"/>
  <c r="DE7" i="8"/>
  <c r="DD7" i="8"/>
  <c r="DC7" i="8"/>
  <c r="DE6" i="8"/>
  <c r="DD6" i="8"/>
  <c r="DC6" i="8"/>
  <c r="DC3" i="8"/>
  <c r="CZ8" i="8"/>
  <c r="CY8" i="8"/>
  <c r="CX8" i="8"/>
  <c r="CZ7" i="8"/>
  <c r="CY7" i="8"/>
  <c r="CX7" i="8"/>
  <c r="CZ6" i="8"/>
  <c r="CY6" i="8"/>
  <c r="CX6" i="8"/>
  <c r="CX3" i="8"/>
  <c r="CU8" i="8"/>
  <c r="CT8" i="8"/>
  <c r="CS8" i="8"/>
  <c r="CU7" i="8"/>
  <c r="CT7" i="8"/>
  <c r="CS7" i="8"/>
  <c r="CU6" i="8"/>
  <c r="CT6" i="8"/>
  <c r="CS6" i="8"/>
  <c r="CS3" i="8"/>
  <c r="CP8" i="8"/>
  <c r="CO8" i="8"/>
  <c r="CN8" i="8"/>
  <c r="CP7" i="8"/>
  <c r="CO7" i="8"/>
  <c r="CN7" i="8"/>
  <c r="CP6" i="8"/>
  <c r="CO6" i="8"/>
  <c r="CN6" i="8"/>
  <c r="CN3" i="8"/>
  <c r="CK8" i="8"/>
  <c r="CJ8" i="8"/>
  <c r="CI8" i="8"/>
  <c r="CK7" i="8"/>
  <c r="CJ7" i="8"/>
  <c r="CI7" i="8"/>
  <c r="CK6" i="8"/>
  <c r="CJ6" i="8"/>
  <c r="CI6" i="8"/>
  <c r="CI3" i="8"/>
  <c r="CF8" i="8"/>
  <c r="CE8" i="8"/>
  <c r="CD8" i="8"/>
  <c r="CF7" i="8"/>
  <c r="CE7" i="8"/>
  <c r="CD7" i="8"/>
  <c r="CF6" i="8"/>
  <c r="CE6" i="8"/>
  <c r="CD6" i="8"/>
  <c r="CD3" i="8"/>
  <c r="CA8" i="8"/>
  <c r="BZ8" i="8"/>
  <c r="BY8" i="8"/>
  <c r="CA7" i="8"/>
  <c r="BZ7" i="8"/>
  <c r="BY7" i="8"/>
  <c r="CA6" i="8"/>
  <c r="BZ6" i="8"/>
  <c r="BY6" i="8"/>
  <c r="BY3" i="8"/>
  <c r="BV8" i="8"/>
  <c r="BU8" i="8"/>
  <c r="BT8" i="8"/>
  <c r="BV7" i="8"/>
  <c r="BU7" i="8"/>
  <c r="BT7" i="8"/>
  <c r="BV6" i="8"/>
  <c r="BU6" i="8"/>
  <c r="BT6" i="8"/>
  <c r="BT3" i="8"/>
  <c r="BQ8" i="8"/>
  <c r="BP8" i="8"/>
  <c r="BO8" i="8"/>
  <c r="BQ7" i="8"/>
  <c r="BP7" i="8"/>
  <c r="BO7" i="8"/>
  <c r="BQ6" i="8"/>
  <c r="BP6" i="8"/>
  <c r="BO6" i="8"/>
  <c r="BO3" i="8"/>
  <c r="BL8" i="8"/>
  <c r="BK8" i="8"/>
  <c r="BJ8" i="8"/>
  <c r="BL7" i="8"/>
  <c r="BK7" i="8"/>
  <c r="BJ7" i="8"/>
  <c r="BL6" i="8"/>
  <c r="BK6" i="8"/>
  <c r="BJ6" i="8"/>
  <c r="BJ3" i="8"/>
  <c r="BG8" i="8"/>
  <c r="BF8" i="8"/>
  <c r="BE8" i="8"/>
  <c r="BG7" i="8"/>
  <c r="BF7" i="8"/>
  <c r="BE7" i="8"/>
  <c r="BG6" i="8"/>
  <c r="BF6" i="8"/>
  <c r="BE6" i="8"/>
  <c r="BE3" i="8"/>
  <c r="BB8" i="8"/>
  <c r="BA8" i="8"/>
  <c r="AZ8" i="8"/>
  <c r="BB7" i="8"/>
  <c r="BA7" i="8"/>
  <c r="AZ7" i="8"/>
  <c r="BB6" i="8"/>
  <c r="BA6" i="8"/>
  <c r="AZ6" i="8"/>
  <c r="AZ3" i="8"/>
  <c r="AW8" i="8"/>
  <c r="AV8" i="8"/>
  <c r="AU8" i="8"/>
  <c r="AW7" i="8"/>
  <c r="AV7" i="8"/>
  <c r="AU7" i="8"/>
  <c r="AW6" i="8"/>
  <c r="AV6" i="8"/>
  <c r="AU6" i="8"/>
  <c r="AU3" i="8"/>
  <c r="AR8" i="8"/>
  <c r="AQ8" i="8"/>
  <c r="AP8" i="8"/>
  <c r="AR7" i="8"/>
  <c r="AQ7" i="8"/>
  <c r="AP7" i="8"/>
  <c r="AR6" i="8"/>
  <c r="AQ6" i="8"/>
  <c r="AP6" i="8"/>
  <c r="AP3" i="8"/>
  <c r="AM8" i="8"/>
  <c r="AL8" i="8"/>
  <c r="AK8" i="8"/>
  <c r="AM7" i="8"/>
  <c r="AL7" i="8"/>
  <c r="AK7" i="8"/>
  <c r="AM6" i="8"/>
  <c r="AL6" i="8"/>
  <c r="AK6" i="8"/>
  <c r="AK3" i="8"/>
  <c r="AH8" i="8"/>
  <c r="AG8" i="8"/>
  <c r="AF8" i="8"/>
  <c r="AH7" i="8"/>
  <c r="AG7" i="8"/>
  <c r="AF7" i="8"/>
  <c r="AH6" i="8"/>
  <c r="AG6" i="8"/>
  <c r="AF6" i="8"/>
  <c r="AF3" i="8"/>
  <c r="AC8" i="8"/>
  <c r="AB8" i="8"/>
  <c r="AA8" i="8"/>
  <c r="AC7" i="8"/>
  <c r="AB7" i="8"/>
  <c r="AA7" i="8"/>
  <c r="AC6" i="8"/>
  <c r="AB6" i="8"/>
  <c r="AA6" i="8"/>
  <c r="AA3" i="8"/>
  <c r="HP5" i="8"/>
  <c r="HO5" i="8"/>
  <c r="HN5" i="8"/>
  <c r="HM3" i="8"/>
  <c r="HK5" i="8"/>
  <c r="HJ5" i="8"/>
  <c r="HI5" i="8"/>
  <c r="HH3" i="8"/>
  <c r="HF5" i="8"/>
  <c r="HE5" i="8"/>
  <c r="HD5" i="8"/>
  <c r="HC3" i="8"/>
  <c r="HA5" i="8"/>
  <c r="GZ5" i="8"/>
  <c r="GY5" i="8"/>
  <c r="GX3" i="8"/>
  <c r="GV5" i="8"/>
  <c r="GU5" i="8"/>
  <c r="GT5" i="8"/>
  <c r="GS3" i="8"/>
  <c r="GQ5" i="8"/>
  <c r="GP5" i="8"/>
  <c r="GO5" i="8"/>
  <c r="GN3" i="8"/>
  <c r="GL5" i="8"/>
  <c r="GK5" i="8"/>
  <c r="GJ5" i="8"/>
  <c r="GI3" i="8"/>
  <c r="GG5" i="8"/>
  <c r="GF5" i="8"/>
  <c r="GE5" i="8"/>
  <c r="GD3" i="8"/>
  <c r="GB5" i="8"/>
  <c r="GA5" i="8"/>
  <c r="FZ5" i="8"/>
  <c r="FY3" i="8"/>
  <c r="FW5" i="8"/>
  <c r="FV5" i="8"/>
  <c r="FU5" i="8"/>
  <c r="FT3" i="8"/>
  <c r="FR5" i="8"/>
  <c r="FQ5" i="8"/>
  <c r="FP5" i="8"/>
  <c r="FO3" i="8"/>
  <c r="FM5" i="8"/>
  <c r="FL5" i="8"/>
  <c r="FK5" i="8"/>
  <c r="FJ3" i="8"/>
  <c r="FH5" i="8"/>
  <c r="FG5" i="8"/>
  <c r="FF5" i="8"/>
  <c r="FE3" i="8"/>
  <c r="FC5" i="8"/>
  <c r="FB5" i="8"/>
  <c r="FA5" i="8"/>
  <c r="EZ3" i="8"/>
  <c r="EX5" i="8"/>
  <c r="EW5" i="8"/>
  <c r="EV5" i="8"/>
  <c r="EU3" i="8"/>
  <c r="ES5" i="8"/>
  <c r="ER5" i="8"/>
  <c r="EQ5" i="8"/>
  <c r="EP3" i="8"/>
  <c r="EN5" i="8"/>
  <c r="EM5" i="8"/>
  <c r="EL5" i="8"/>
  <c r="EK3" i="8"/>
  <c r="EI5" i="8"/>
  <c r="EH5" i="8"/>
  <c r="EG5" i="8"/>
  <c r="EF3" i="8"/>
  <c r="ED5" i="8"/>
  <c r="EC5" i="8"/>
  <c r="EB5" i="8"/>
  <c r="EA3" i="8"/>
  <c r="DY5" i="8"/>
  <c r="DX5" i="8"/>
  <c r="DW5" i="8"/>
  <c r="DV3" i="8"/>
  <c r="DT5" i="8"/>
  <c r="DS5" i="8"/>
  <c r="DR5" i="8"/>
  <c r="DQ3" i="8"/>
  <c r="DO5" i="8"/>
  <c r="DN5" i="8"/>
  <c r="DM5" i="8"/>
  <c r="DL3" i="8"/>
  <c r="DJ5" i="8"/>
  <c r="DI5" i="8"/>
  <c r="DH5" i="8"/>
  <c r="DG3" i="8"/>
  <c r="DE5" i="8"/>
  <c r="DD5" i="8"/>
  <c r="DC5" i="8"/>
  <c r="DB3" i="8"/>
  <c r="CZ5" i="8"/>
  <c r="CY5" i="8"/>
  <c r="CX5" i="8"/>
  <c r="CW3" i="8"/>
  <c r="CU5" i="8"/>
  <c r="CT5" i="8"/>
  <c r="CS5" i="8"/>
  <c r="CR3" i="8"/>
  <c r="CP5" i="8"/>
  <c r="CO5" i="8"/>
  <c r="CN5" i="8"/>
  <c r="CM3" i="8"/>
  <c r="CK5" i="8"/>
  <c r="CJ5" i="8"/>
  <c r="CI5" i="8"/>
  <c r="CH3" i="8"/>
  <c r="CF5" i="8"/>
  <c r="CE5" i="8"/>
  <c r="CD5" i="8"/>
  <c r="CC3" i="8"/>
  <c r="CA5" i="8"/>
  <c r="BZ5" i="8"/>
  <c r="BY5" i="8"/>
  <c r="BX3" i="8"/>
  <c r="BV5" i="8"/>
  <c r="BU5" i="8"/>
  <c r="BT5" i="8"/>
  <c r="BS3" i="8"/>
  <c r="BQ5" i="8"/>
  <c r="BP5" i="8"/>
  <c r="BO5" i="8"/>
  <c r="BN3" i="8"/>
  <c r="BL5" i="8"/>
  <c r="BK5" i="8"/>
  <c r="BJ5" i="8"/>
  <c r="BI3" i="8"/>
  <c r="BG5" i="8"/>
  <c r="BF5" i="8"/>
  <c r="BE5" i="8"/>
  <c r="BD3" i="8"/>
  <c r="BB5" i="8"/>
  <c r="BA5" i="8"/>
  <c r="AZ5" i="8"/>
  <c r="AY3" i="8"/>
  <c r="AW5" i="8"/>
  <c r="AV5" i="8"/>
  <c r="AU5" i="8"/>
  <c r="AT3" i="8"/>
  <c r="AR5" i="8"/>
  <c r="AQ5" i="8"/>
  <c r="AP5" i="8"/>
  <c r="AO3" i="8"/>
  <c r="AM5" i="8"/>
  <c r="AL5" i="8"/>
  <c r="AK5" i="8"/>
  <c r="AJ3" i="8"/>
  <c r="AH5" i="8"/>
  <c r="AG5" i="8"/>
  <c r="AF5" i="8"/>
  <c r="AE3" i="8"/>
  <c r="AC5" i="8"/>
  <c r="AB5" i="8"/>
  <c r="AA5" i="8"/>
  <c r="Z3" i="8"/>
  <c r="B3" i="9" l="1"/>
  <c r="DJ16" i="18"/>
  <c r="DC16" i="18"/>
  <c r="BZ17" i="22" a="1"/>
  <c r="L17" i="22" a="1"/>
  <c r="AA16" i="22"/>
  <c r="BN17" i="22" a="1"/>
  <c r="CF17" i="22" a="1"/>
  <c r="BN17" i="21" a="1"/>
  <c r="BN17" i="21" s="1"/>
  <c r="CX17" i="21" a="1"/>
  <c r="L17" i="21" a="1"/>
  <c r="AD17" i="21" a="1"/>
  <c r="DH16" i="18"/>
  <c r="AM17" i="18"/>
  <c r="DH17" i="18"/>
  <c r="D17" i="21"/>
  <c r="DI17" i="18"/>
  <c r="J17" i="18"/>
  <c r="BR16" i="18"/>
  <c r="DB17" i="18"/>
  <c r="V17" i="18"/>
  <c r="J16" i="18"/>
  <c r="K16" i="18"/>
  <c r="DZ10" i="22"/>
  <c r="DN10" i="22"/>
  <c r="DB10" i="22"/>
  <c r="CP10" i="22"/>
  <c r="BR10" i="22"/>
  <c r="AZ10" i="22"/>
  <c r="AN10" i="22"/>
  <c r="CJ10" i="22"/>
  <c r="CD10" i="22"/>
  <c r="BF10" i="22"/>
  <c r="J10" i="22"/>
  <c r="DT10" i="22"/>
  <c r="DH10" i="22"/>
  <c r="CV10" i="22"/>
  <c r="BX10" i="22"/>
  <c r="BL10" i="22"/>
  <c r="AT10" i="22"/>
  <c r="AH10" i="22"/>
  <c r="AB10" i="22"/>
  <c r="V10" i="22"/>
  <c r="P10" i="22"/>
  <c r="E10" i="22"/>
  <c r="DG10" i="17"/>
  <c r="D10" i="17"/>
  <c r="BE10" i="17"/>
  <c r="CI10" i="17"/>
  <c r="DA10" i="17"/>
  <c r="AA10" i="17"/>
  <c r="I10" i="17"/>
  <c r="AM10" i="17"/>
  <c r="BK10" i="17"/>
  <c r="DY10" i="17"/>
  <c r="AS10" i="17"/>
  <c r="CC10" i="17"/>
  <c r="DS10" i="17"/>
  <c r="CO10" i="17"/>
  <c r="U10" i="17"/>
  <c r="BW10" i="17"/>
  <c r="DM10" i="17"/>
  <c r="AG10" i="17"/>
  <c r="AY10" i="17"/>
  <c r="BQ10" i="17"/>
  <c r="O10" i="17"/>
  <c r="CU10" i="17"/>
  <c r="BQ16" i="18"/>
  <c r="I16" i="18"/>
  <c r="BR17" i="18"/>
  <c r="I17" i="18"/>
  <c r="AY16" i="22"/>
  <c r="EF10" i="18"/>
  <c r="DT10" i="18"/>
  <c r="DH10" i="18"/>
  <c r="CV10" i="18"/>
  <c r="BX10" i="18"/>
  <c r="BF10" i="18"/>
  <c r="AT10" i="18"/>
  <c r="CP10" i="18"/>
  <c r="CJ10" i="18"/>
  <c r="J10" i="18"/>
  <c r="DZ10" i="18"/>
  <c r="DN10" i="18"/>
  <c r="DB10" i="18"/>
  <c r="CD10" i="18"/>
  <c r="BR10" i="18"/>
  <c r="AZ10" i="18"/>
  <c r="AN10" i="18"/>
  <c r="AB10" i="18"/>
  <c r="V10" i="18"/>
  <c r="P10" i="18"/>
  <c r="E10" i="18"/>
  <c r="BM10" i="18" s="1"/>
  <c r="AF13" i="9"/>
  <c r="BV13" i="9"/>
  <c r="BV14" i="9" s="1"/>
  <c r="AT17" i="18"/>
  <c r="AT16" i="18"/>
  <c r="CK16" i="22"/>
  <c r="AV15" i="17"/>
  <c r="BS16" i="18"/>
  <c r="BR16" i="22"/>
  <c r="D17" i="22"/>
  <c r="AB17" i="21"/>
  <c r="DG16" i="18"/>
  <c r="DZ10" i="21"/>
  <c r="E10" i="21"/>
  <c r="P10" i="21"/>
  <c r="DH10" i="21"/>
  <c r="BR10" i="21"/>
  <c r="BX10" i="21"/>
  <c r="V10" i="21"/>
  <c r="DT10" i="21"/>
  <c r="CP10" i="21"/>
  <c r="AB10" i="21"/>
  <c r="J10" i="21"/>
  <c r="DB10" i="21"/>
  <c r="AH10" i="21"/>
  <c r="BF10" i="21"/>
  <c r="DN10" i="21"/>
  <c r="CJ10" i="21"/>
  <c r="AN10" i="21"/>
  <c r="AT10" i="21"/>
  <c r="CD10" i="21"/>
  <c r="BL10" i="21"/>
  <c r="CV10" i="21"/>
  <c r="AZ10" i="21"/>
  <c r="CH13" i="9"/>
  <c r="CH14" i="9" s="1"/>
  <c r="BX17" i="22"/>
  <c r="AN16" i="18"/>
  <c r="U17" i="22"/>
  <c r="AS17" i="18"/>
  <c r="L16" i="18"/>
  <c r="V17" i="22"/>
  <c r="AU16" i="18"/>
  <c r="CJ16" i="21"/>
  <c r="AV16" i="22"/>
  <c r="CI16" i="21"/>
  <c r="AL12" i="9"/>
  <c r="AV16" i="18"/>
  <c r="CL16" i="22"/>
  <c r="AZ15" i="17"/>
  <c r="CF15" i="17"/>
  <c r="C15" i="17"/>
  <c r="P17" i="22"/>
  <c r="CV17" i="22"/>
  <c r="DB17" i="22"/>
  <c r="AX13" i="9"/>
  <c r="CE15" i="17"/>
  <c r="BG16" i="21"/>
  <c r="DH16" i="22"/>
  <c r="DJ17" i="22" a="1"/>
  <c r="AO16" i="18"/>
  <c r="BY17" i="22"/>
  <c r="BK17" i="22"/>
  <c r="AV17" i="22" a="1"/>
  <c r="AV17" i="22" s="1"/>
  <c r="CC17" i="22"/>
  <c r="AV17" i="18" a="1"/>
  <c r="X17" i="22" a="1"/>
  <c r="X17" i="22" s="1"/>
  <c r="L17" i="18" a="1"/>
  <c r="BT17" i="18" a="1"/>
  <c r="AU17" i="22"/>
  <c r="CQ16" i="21"/>
  <c r="AP17" i="21" a="1"/>
  <c r="CV16" i="22"/>
  <c r="R17" i="22" a="1"/>
  <c r="CO17" i="21"/>
  <c r="X17" i="18" a="1"/>
  <c r="AJ17" i="22" a="1"/>
  <c r="AJ17" i="22" s="1"/>
  <c r="DC16" i="22"/>
  <c r="CD17" i="21"/>
  <c r="CF17" i="21" a="1"/>
  <c r="AB17" i="22"/>
  <c r="BY16" i="21"/>
  <c r="BZ17" i="21" a="1"/>
  <c r="CR17" i="18" a="1"/>
  <c r="AH16" i="22"/>
  <c r="CW16" i="22"/>
  <c r="BW17" i="22"/>
  <c r="CL17" i="21" a="1"/>
  <c r="CX17" i="18" a="1"/>
  <c r="DN16" i="18"/>
  <c r="DP17" i="18" a="1"/>
  <c r="AN16" i="22"/>
  <c r="AP17" i="22" a="1"/>
  <c r="AP17" i="22" s="1"/>
  <c r="W17" i="21"/>
  <c r="X17" i="21" a="1"/>
  <c r="X17" i="21" s="1"/>
  <c r="CD16" i="18"/>
  <c r="CF17" i="18" a="1"/>
  <c r="CL16" i="18"/>
  <c r="BX16" i="18"/>
  <c r="BZ17" i="18" a="1"/>
  <c r="BZ17" i="18" s="1"/>
  <c r="AO16" i="22"/>
  <c r="AC17" i="22"/>
  <c r="BT16" i="21"/>
  <c r="AN17" i="22"/>
  <c r="AH17" i="22"/>
  <c r="W16" i="22"/>
  <c r="BW16" i="22"/>
  <c r="BE16" i="18"/>
  <c r="DI16" i="18"/>
  <c r="DJ17" i="18" a="1"/>
  <c r="DJ17" i="18" s="1"/>
  <c r="BT17" i="22" a="1"/>
  <c r="AP17" i="18" a="1"/>
  <c r="DD17" i="18" a="1"/>
  <c r="DI16" i="21"/>
  <c r="DJ17" i="21" a="1"/>
  <c r="BZ16" i="18"/>
  <c r="W16" i="18"/>
  <c r="AJ17" i="21" a="1"/>
  <c r="Q17" i="22"/>
  <c r="CF16" i="21"/>
  <c r="AU17" i="18"/>
  <c r="AI17" i="22"/>
  <c r="U16" i="18"/>
  <c r="BX16" i="22"/>
  <c r="BL16" i="22"/>
  <c r="BE17" i="18"/>
  <c r="BQ17" i="22"/>
  <c r="BE17" i="22"/>
  <c r="BH17" i="22" a="1"/>
  <c r="AU17" i="21"/>
  <c r="AV17" i="21" a="1"/>
  <c r="AV17" i="21" s="1"/>
  <c r="CK16" i="18"/>
  <c r="CL17" i="18" a="1"/>
  <c r="CL17" i="18" s="1"/>
  <c r="CP17" i="22"/>
  <c r="CR17" i="22" a="1"/>
  <c r="BF16" i="21"/>
  <c r="BH17" i="21" a="1"/>
  <c r="CR17" i="21" a="1"/>
  <c r="AD17" i="22" a="1"/>
  <c r="BB15" i="17"/>
  <c r="W15" i="17"/>
  <c r="AI15" i="17"/>
  <c r="AN15" i="17"/>
  <c r="AS15" i="17"/>
  <c r="BK15" i="17"/>
  <c r="BK17" i="17" s="1"/>
  <c r="CW15" i="17"/>
  <c r="DB15" i="17"/>
  <c r="R17" i="21" a="1"/>
  <c r="AZ17" i="18"/>
  <c r="BB17" i="18" a="1"/>
  <c r="BB17" i="18" s="1"/>
  <c r="Q17" i="18"/>
  <c r="R17" i="18" a="1"/>
  <c r="R17" i="18" s="1"/>
  <c r="CR16" i="22"/>
  <c r="CD16" i="22"/>
  <c r="DH17" i="22"/>
  <c r="AC16" i="21"/>
  <c r="BF17" i="21"/>
  <c r="W17" i="22"/>
  <c r="DI16" i="22"/>
  <c r="DB16" i="22"/>
  <c r="DD17" i="22" a="1"/>
  <c r="CL17" i="22" a="1"/>
  <c r="CX17" i="22" a="1"/>
  <c r="DA16" i="21"/>
  <c r="DD17" i="21" a="1"/>
  <c r="DD17" i="21" s="1"/>
  <c r="CR15" i="17"/>
  <c r="Q16" i="22"/>
  <c r="BX17" i="21"/>
  <c r="BY17" i="21"/>
  <c r="BZ16" i="21"/>
  <c r="BS17" i="21"/>
  <c r="AU15" i="17"/>
  <c r="X15" i="17"/>
  <c r="K17" i="22"/>
  <c r="AC15" i="17"/>
  <c r="AG15" i="17"/>
  <c r="CU15" i="17"/>
  <c r="CW17" i="17" s="1"/>
  <c r="BT16" i="22"/>
  <c r="CV15" i="17"/>
  <c r="DA15" i="17"/>
  <c r="CW17" i="21"/>
  <c r="BZ16" i="22"/>
  <c r="BF16" i="22"/>
  <c r="BE16" i="21"/>
  <c r="AZ17" i="17"/>
  <c r="BE17" i="21"/>
  <c r="BE16" i="22"/>
  <c r="CL15" i="17"/>
  <c r="CJ15" i="17"/>
  <c r="K17" i="18"/>
  <c r="R16" i="21"/>
  <c r="BH16" i="21"/>
  <c r="U15" i="17"/>
  <c r="V16" i="18"/>
  <c r="AJ16" i="22"/>
  <c r="AN16" i="21"/>
  <c r="AP15" i="17"/>
  <c r="BL17" i="22"/>
  <c r="BM17" i="22"/>
  <c r="BN17" i="22"/>
  <c r="BG15" i="17"/>
  <c r="BM16" i="22"/>
  <c r="BE15" i="17"/>
  <c r="DG15" i="17"/>
  <c r="DI17" i="22"/>
  <c r="CW16" i="18"/>
  <c r="CQ16" i="22"/>
  <c r="DD16" i="21"/>
  <c r="Z12" i="9"/>
  <c r="AN17" i="21"/>
  <c r="V17" i="21"/>
  <c r="BS16" i="22"/>
  <c r="Q5" i="12"/>
  <c r="CT13" i="9"/>
  <c r="CT14" i="9" s="1"/>
  <c r="DD15" i="17"/>
  <c r="P16" i="18"/>
  <c r="AJ16" i="21"/>
  <c r="DN17" i="18"/>
  <c r="DJ16" i="22"/>
  <c r="CV16" i="21"/>
  <c r="CD15" i="17"/>
  <c r="AA15" i="17"/>
  <c r="AA17" i="17" s="1"/>
  <c r="BR15" i="17"/>
  <c r="BW15" i="17"/>
  <c r="CF16" i="22"/>
  <c r="CJ16" i="18"/>
  <c r="CQ17" i="22"/>
  <c r="CW17" i="18"/>
  <c r="AI16" i="22"/>
  <c r="DP16" i="18"/>
  <c r="CI15" i="17"/>
  <c r="AJ15" i="17"/>
  <c r="AO15" i="17"/>
  <c r="AT15" i="17"/>
  <c r="AT16" i="17" s="1"/>
  <c r="BH15" i="17"/>
  <c r="BS15" i="17"/>
  <c r="BX15" i="17"/>
  <c r="BX16" i="17" s="1"/>
  <c r="CO15" i="17"/>
  <c r="CX15" i="17"/>
  <c r="DC15" i="17"/>
  <c r="DH15" i="17"/>
  <c r="BN16" i="21"/>
  <c r="CE17" i="21"/>
  <c r="AP16" i="21"/>
  <c r="CD17" i="18"/>
  <c r="X17" i="18"/>
  <c r="CK17" i="22"/>
  <c r="AD16" i="22"/>
  <c r="CD16" i="21"/>
  <c r="P15" i="17"/>
  <c r="BA15" i="17"/>
  <c r="V15" i="17"/>
  <c r="CF17" i="17" a="1"/>
  <c r="CF17" i="17" s="1"/>
  <c r="BF15" i="17"/>
  <c r="BF17" i="17" s="1"/>
  <c r="BQ15" i="17"/>
  <c r="BQ16" i="17" s="1"/>
  <c r="CR16" i="18"/>
  <c r="CW16" i="21"/>
  <c r="CK16" i="21"/>
  <c r="CQ17" i="18"/>
  <c r="CP16" i="22"/>
  <c r="CF17" i="22"/>
  <c r="DA17" i="21"/>
  <c r="BD13" i="9"/>
  <c r="BE13" i="9" s="1"/>
  <c r="BF12" i="9" s="1"/>
  <c r="D16" i="21"/>
  <c r="E17" i="18"/>
  <c r="E16" i="21"/>
  <c r="E17" i="21"/>
  <c r="DA16" i="17"/>
  <c r="AO17" i="18"/>
  <c r="BP13" i="9"/>
  <c r="BQ12" i="9" s="1"/>
  <c r="U17" i="17"/>
  <c r="AG17" i="17"/>
  <c r="AG16" i="17"/>
  <c r="BE16" i="17"/>
  <c r="BE17" i="17"/>
  <c r="BT15" i="17"/>
  <c r="BK17" i="21"/>
  <c r="BK16" i="21"/>
  <c r="CP16" i="18"/>
  <c r="L16" i="21"/>
  <c r="V16" i="21"/>
  <c r="F16" i="21"/>
  <c r="CE17" i="18"/>
  <c r="CD17" i="22"/>
  <c r="AN17" i="18"/>
  <c r="CJ17" i="18"/>
  <c r="DO17" i="18"/>
  <c r="O17" i="22"/>
  <c r="O16" i="22"/>
  <c r="R17" i="22"/>
  <c r="CP17" i="18"/>
  <c r="W17" i="18"/>
  <c r="CJ16" i="22"/>
  <c r="X16" i="22"/>
  <c r="BY16" i="18"/>
  <c r="AS16" i="22"/>
  <c r="AS17" i="22"/>
  <c r="AP16" i="18"/>
  <c r="AR13" i="9"/>
  <c r="U17" i="21"/>
  <c r="U16" i="21"/>
  <c r="CC16" i="18"/>
  <c r="CC17" i="18"/>
  <c r="CF17" i="18"/>
  <c r="AA17" i="18"/>
  <c r="AA16" i="18"/>
  <c r="AD17" i="18"/>
  <c r="CC17" i="21"/>
  <c r="CC16" i="21"/>
  <c r="CF17" i="21"/>
  <c r="CK17" i="21"/>
  <c r="AT17" i="21"/>
  <c r="CE17" i="22"/>
  <c r="DO16" i="18"/>
  <c r="DB17" i="21"/>
  <c r="J17" i="21"/>
  <c r="CK17" i="18"/>
  <c r="L17" i="21"/>
  <c r="CX16" i="22"/>
  <c r="BT16" i="18"/>
  <c r="BZ17" i="22"/>
  <c r="AU16" i="21"/>
  <c r="DC16" i="21"/>
  <c r="J16" i="22"/>
  <c r="BB16" i="18"/>
  <c r="CR17" i="18"/>
  <c r="CO17" i="18"/>
  <c r="CO16" i="18"/>
  <c r="DG17" i="21"/>
  <c r="DG16" i="21"/>
  <c r="DJ17" i="21"/>
  <c r="BW17" i="18"/>
  <c r="BW16" i="18"/>
  <c r="X16" i="21"/>
  <c r="CU17" i="21"/>
  <c r="CU16" i="21"/>
  <c r="CX17" i="21"/>
  <c r="D16" i="22"/>
  <c r="BS16" i="21"/>
  <c r="CJ17" i="21"/>
  <c r="J17" i="22"/>
  <c r="AY16" i="21"/>
  <c r="AY17" i="21"/>
  <c r="DC17" i="21"/>
  <c r="K17" i="21"/>
  <c r="R16" i="18"/>
  <c r="CE16" i="18"/>
  <c r="CV17" i="21"/>
  <c r="AB16" i="18"/>
  <c r="CE16" i="22"/>
  <c r="BG16" i="22"/>
  <c r="AT16" i="22"/>
  <c r="DH16" i="21"/>
  <c r="CX16" i="21"/>
  <c r="CR17" i="21"/>
  <c r="AO16" i="21"/>
  <c r="V17" i="17"/>
  <c r="AS17" i="21"/>
  <c r="AS16" i="21"/>
  <c r="CQ16" i="18"/>
  <c r="K16" i="22"/>
  <c r="AG17" i="21"/>
  <c r="AG16" i="21"/>
  <c r="AJ17" i="21"/>
  <c r="CE16" i="21"/>
  <c r="AC17" i="18"/>
  <c r="DD17" i="18"/>
  <c r="DC17" i="22"/>
  <c r="BW17" i="21"/>
  <c r="BW16" i="21"/>
  <c r="BZ17" i="21"/>
  <c r="BS17" i="18"/>
  <c r="BR17" i="21"/>
  <c r="BX17" i="18"/>
  <c r="BA17" i="18"/>
  <c r="P17" i="18"/>
  <c r="BL17" i="21"/>
  <c r="AZ16" i="18"/>
  <c r="X16" i="18"/>
  <c r="CP17" i="21"/>
  <c r="BY16" i="22"/>
  <c r="P16" i="22"/>
  <c r="CJ17" i="22"/>
  <c r="AP16" i="22"/>
  <c r="K16" i="21"/>
  <c r="R16" i="22"/>
  <c r="BN16" i="22"/>
  <c r="BK16" i="17"/>
  <c r="CW16" i="17"/>
  <c r="DB16" i="17"/>
  <c r="DG16" i="17"/>
  <c r="DG17" i="17"/>
  <c r="O17" i="21"/>
  <c r="O16" i="21"/>
  <c r="R17" i="21"/>
  <c r="CI17" i="18"/>
  <c r="CI16" i="18"/>
  <c r="AI16" i="21"/>
  <c r="AB17" i="18"/>
  <c r="AC17" i="21"/>
  <c r="BR17" i="22"/>
  <c r="DJ16" i="21"/>
  <c r="AA17" i="21"/>
  <c r="AA16" i="21"/>
  <c r="AD17" i="21"/>
  <c r="CX16" i="18"/>
  <c r="BY17" i="18"/>
  <c r="BT17" i="18"/>
  <c r="BH16" i="22"/>
  <c r="AU16" i="22"/>
  <c r="DA17" i="22"/>
  <c r="DA16" i="22"/>
  <c r="DD17" i="22"/>
  <c r="CR17" i="22"/>
  <c r="CO16" i="22"/>
  <c r="CO17" i="22"/>
  <c r="BM17" i="21"/>
  <c r="AV17" i="18"/>
  <c r="CQ17" i="21"/>
  <c r="AC16" i="22"/>
  <c r="CU16" i="22"/>
  <c r="CU17" i="22"/>
  <c r="CX17" i="22"/>
  <c r="AD17" i="22"/>
  <c r="BX16" i="21"/>
  <c r="AD16" i="21"/>
  <c r="AT16" i="21"/>
  <c r="L16" i="22"/>
  <c r="BT17" i="22"/>
  <c r="CK15" i="17"/>
  <c r="AH15" i="17"/>
  <c r="AH16" i="17" s="1"/>
  <c r="AM15" i="17"/>
  <c r="AT17" i="17"/>
  <c r="BZ15" i="17"/>
  <c r="CQ15" i="17"/>
  <c r="DM16" i="18"/>
  <c r="DM17" i="18"/>
  <c r="DP17" i="18"/>
  <c r="AY17" i="18"/>
  <c r="AY16" i="18"/>
  <c r="O17" i="18"/>
  <c r="O16" i="18"/>
  <c r="Q16" i="21"/>
  <c r="BL16" i="21"/>
  <c r="Q16" i="18"/>
  <c r="DI17" i="21"/>
  <c r="P17" i="21"/>
  <c r="BS17" i="22"/>
  <c r="CW17" i="22"/>
  <c r="AM17" i="22"/>
  <c r="AM16" i="22"/>
  <c r="CL17" i="22"/>
  <c r="CI17" i="22"/>
  <c r="CI16" i="22"/>
  <c r="AH17" i="21"/>
  <c r="DD16" i="18"/>
  <c r="L17" i="18"/>
  <c r="CL16" i="21"/>
  <c r="AG16" i="22"/>
  <c r="AG17" i="22"/>
  <c r="BF17" i="22"/>
  <c r="AB16" i="21"/>
  <c r="CX17" i="18"/>
  <c r="BM16" i="21"/>
  <c r="CR16" i="21"/>
  <c r="P16" i="21"/>
  <c r="CF16" i="18"/>
  <c r="AS16" i="17"/>
  <c r="AS17" i="17"/>
  <c r="BW16" i="17"/>
  <c r="BW17" i="17"/>
  <c r="CU17" i="17"/>
  <c r="DC17" i="17"/>
  <c r="DB17" i="17"/>
  <c r="I17" i="22"/>
  <c r="I16" i="22"/>
  <c r="L17" i="22"/>
  <c r="E16" i="22"/>
  <c r="AT17" i="22"/>
  <c r="BQ16" i="21"/>
  <c r="BQ17" i="21"/>
  <c r="BT17" i="21"/>
  <c r="AP17" i="18"/>
  <c r="DH17" i="21"/>
  <c r="Q17" i="21"/>
  <c r="AH16" i="21"/>
  <c r="AO17" i="22"/>
  <c r="DC17" i="18"/>
  <c r="BG17" i="21"/>
  <c r="AO17" i="21"/>
  <c r="AM16" i="21"/>
  <c r="AM17" i="21"/>
  <c r="AP17" i="21"/>
  <c r="AC16" i="18"/>
  <c r="DD16" i="22"/>
  <c r="DG17" i="22"/>
  <c r="DG16" i="22"/>
  <c r="DJ17" i="22"/>
  <c r="AI17" i="21"/>
  <c r="CV17" i="18"/>
  <c r="BA16" i="18"/>
  <c r="BG17" i="22"/>
  <c r="CL17" i="21"/>
  <c r="BH17" i="21"/>
  <c r="W16" i="21"/>
  <c r="AV16" i="21"/>
  <c r="BR16" i="21"/>
  <c r="AD16" i="18"/>
  <c r="BH17" i="22"/>
  <c r="C17" i="17"/>
  <c r="C16" i="17"/>
  <c r="E16" i="18"/>
  <c r="F17" i="21" a="1"/>
  <c r="F17" i="21" s="1"/>
  <c r="C16" i="21"/>
  <c r="C17" i="21"/>
  <c r="D17" i="18"/>
  <c r="F17" i="22" a="1"/>
  <c r="F17" i="22" s="1"/>
  <c r="C17" i="22"/>
  <c r="C16" i="22"/>
  <c r="D16" i="18"/>
  <c r="E17" i="22"/>
  <c r="C17" i="18"/>
  <c r="F17" i="18" a="1"/>
  <c r="F17" i="18" s="1"/>
  <c r="C16" i="18"/>
  <c r="F16" i="22"/>
  <c r="F16" i="18"/>
  <c r="Z13" i="9"/>
  <c r="AA12" i="9" s="1"/>
  <c r="AL13" i="9"/>
  <c r="AM13" i="9" s="1"/>
  <c r="CN13" i="9"/>
  <c r="CO13" i="9" s="1"/>
  <c r="CU10" i="9"/>
  <c r="O15" i="17"/>
  <c r="DJ15" i="17"/>
  <c r="DI15" i="17"/>
  <c r="DI16" i="17" s="1"/>
  <c r="BY15" i="17"/>
  <c r="CP15" i="17"/>
  <c r="Q15" i="17"/>
  <c r="R15" i="17"/>
  <c r="DA13" i="9"/>
  <c r="DA12" i="9"/>
  <c r="CZ14" i="9"/>
  <c r="AS13" i="9"/>
  <c r="AR14" i="9"/>
  <c r="BW13" i="9"/>
  <c r="BW12" i="9"/>
  <c r="AG13" i="9"/>
  <c r="AG12" i="9"/>
  <c r="AF14" i="9"/>
  <c r="AY13" i="9"/>
  <c r="AY12" i="9"/>
  <c r="AX14" i="9"/>
  <c r="CI13" i="9"/>
  <c r="CJ12" i="9" s="1"/>
  <c r="AS12" i="9"/>
  <c r="CN14" i="9"/>
  <c r="AF12" i="9"/>
  <c r="AR12" i="9"/>
  <c r="AX12" i="9"/>
  <c r="BD12" i="9"/>
  <c r="BP12" i="9"/>
  <c r="BV12" i="9"/>
  <c r="CH12" i="9"/>
  <c r="CT12" i="9"/>
  <c r="CZ12" i="9"/>
  <c r="AU17" i="17" l="1"/>
  <c r="CI12" i="9"/>
  <c r="BP14" i="9"/>
  <c r="BQ13" i="9"/>
  <c r="BR12" i="9" s="1"/>
  <c r="CU13" i="9"/>
  <c r="CV12" i="9" s="1"/>
  <c r="BF16" i="17"/>
  <c r="AA16" i="17"/>
  <c r="AB17" i="17"/>
  <c r="CE17" i="17"/>
  <c r="AD16" i="17"/>
  <c r="CP16" i="17"/>
  <c r="BG16" i="17"/>
  <c r="V16" i="17"/>
  <c r="BR17" i="17"/>
  <c r="CJ17" i="17"/>
  <c r="DD16" i="17"/>
  <c r="BY16" i="17"/>
  <c r="AV16" i="17"/>
  <c r="AC17" i="17"/>
  <c r="BR16" i="17"/>
  <c r="EA10" i="22"/>
  <c r="DO10" i="22"/>
  <c r="DC10" i="22"/>
  <c r="CQ10" i="22"/>
  <c r="BS10" i="22"/>
  <c r="BA10" i="22"/>
  <c r="AO10" i="22"/>
  <c r="CK10" i="22"/>
  <c r="CE10" i="22"/>
  <c r="BG10" i="22"/>
  <c r="K10" i="22"/>
  <c r="DU10" i="22"/>
  <c r="DI10" i="22"/>
  <c r="CW10" i="22"/>
  <c r="BY10" i="22"/>
  <c r="BM10" i="22"/>
  <c r="AU10" i="22"/>
  <c r="AI10" i="22"/>
  <c r="AC10" i="22"/>
  <c r="W10" i="22"/>
  <c r="Q10" i="22"/>
  <c r="F10" i="22"/>
  <c r="EA10" i="21"/>
  <c r="DU10" i="21"/>
  <c r="BM10" i="21"/>
  <c r="F10" i="21"/>
  <c r="CE10" i="21"/>
  <c r="DI10" i="21"/>
  <c r="CK10" i="21"/>
  <c r="DC10" i="21"/>
  <c r="AO10" i="21"/>
  <c r="K10" i="21"/>
  <c r="W10" i="21"/>
  <c r="BA10" i="21"/>
  <c r="AI10" i="21"/>
  <c r="CQ10" i="21"/>
  <c r="AC10" i="21"/>
  <c r="Q10" i="21"/>
  <c r="BS10" i="21"/>
  <c r="CW10" i="21"/>
  <c r="BY10" i="21"/>
  <c r="BG10" i="21"/>
  <c r="DO10" i="21"/>
  <c r="AU10" i="21"/>
  <c r="CI17" i="17"/>
  <c r="AZ16" i="17"/>
  <c r="CV10" i="17"/>
  <c r="CJ10" i="17"/>
  <c r="DZ10" i="17"/>
  <c r="DN10" i="17"/>
  <c r="DB10" i="17"/>
  <c r="J10" i="17"/>
  <c r="BL10" i="17"/>
  <c r="CD10" i="17"/>
  <c r="CP10" i="17"/>
  <c r="AN10" i="17"/>
  <c r="BR10" i="17"/>
  <c r="AZ10" i="17"/>
  <c r="P10" i="17"/>
  <c r="V10" i="17"/>
  <c r="AB10" i="17"/>
  <c r="AH10" i="17"/>
  <c r="AT10" i="17"/>
  <c r="BF10" i="17"/>
  <c r="DH10" i="17"/>
  <c r="DT10" i="17"/>
  <c r="BX10" i="17"/>
  <c r="E10" i="17"/>
  <c r="CO12" i="9"/>
  <c r="EA10" i="18"/>
  <c r="BS10" i="18"/>
  <c r="BA10" i="18"/>
  <c r="AO10" i="18"/>
  <c r="AC10" i="18"/>
  <c r="W10" i="18"/>
  <c r="Q10" i="18"/>
  <c r="CE10" i="18"/>
  <c r="DC10" i="18"/>
  <c r="EG10" i="18"/>
  <c r="DU10" i="18"/>
  <c r="DI10" i="18"/>
  <c r="CW10" i="18"/>
  <c r="BY10" i="18"/>
  <c r="BG10" i="18"/>
  <c r="AU10" i="18"/>
  <c r="CQ10" i="18"/>
  <c r="CK10" i="18"/>
  <c r="K10" i="18"/>
  <c r="DO10" i="18"/>
  <c r="F10" i="18"/>
  <c r="BN10" i="18" s="1"/>
  <c r="D29" i="12"/>
  <c r="D30" i="12" s="1"/>
  <c r="D28" i="12"/>
  <c r="BG17" i="17"/>
  <c r="U16" i="17"/>
  <c r="CI16" i="17"/>
  <c r="BQ17" i="17"/>
  <c r="AY16" i="17"/>
  <c r="BD14" i="9"/>
  <c r="AY17" i="17"/>
  <c r="CF16" i="17"/>
  <c r="CJ16" i="17"/>
  <c r="W16" i="17"/>
  <c r="BE12" i="9"/>
  <c r="BB16" i="17"/>
  <c r="BA17" i="17"/>
  <c r="AU16" i="17"/>
  <c r="CV17" i="17"/>
  <c r="BA16" i="17"/>
  <c r="CV16" i="17"/>
  <c r="CU16" i="17"/>
  <c r="BS17" i="17"/>
  <c r="AN17" i="17"/>
  <c r="AP17" i="17" a="1"/>
  <c r="CC17" i="17"/>
  <c r="CR17" i="17" a="1"/>
  <c r="CR17" i="17" s="1"/>
  <c r="AB16" i="17"/>
  <c r="AD17" i="17" a="1"/>
  <c r="AD17" i="17" s="1"/>
  <c r="X16" i="17"/>
  <c r="DJ17" i="17" a="1"/>
  <c r="DJ17" i="17" s="1"/>
  <c r="DA17" i="17"/>
  <c r="DD17" i="17" a="1"/>
  <c r="CD17" i="17"/>
  <c r="P16" i="17"/>
  <c r="R17" i="17" a="1"/>
  <c r="AN16" i="17"/>
  <c r="BH17" i="17" a="1"/>
  <c r="BH17" i="17" s="1"/>
  <c r="CO17" i="17"/>
  <c r="CE16" i="17"/>
  <c r="CK16" i="17"/>
  <c r="BT16" i="17"/>
  <c r="CO16" i="17"/>
  <c r="X17" i="17" a="1"/>
  <c r="X17" i="17" s="1"/>
  <c r="BB17" i="17" a="1"/>
  <c r="BB17" i="17" s="1"/>
  <c r="CX17" i="17" a="1"/>
  <c r="CX17" i="17" s="1"/>
  <c r="BZ17" i="17" a="1"/>
  <c r="BZ17" i="17" s="1"/>
  <c r="AJ17" i="17" a="1"/>
  <c r="AJ17" i="17" s="1"/>
  <c r="AV17" i="17" a="1"/>
  <c r="AV17" i="17" s="1"/>
  <c r="W17" i="17"/>
  <c r="CC16" i="17"/>
  <c r="AC16" i="17"/>
  <c r="BT17" i="17" a="1"/>
  <c r="CL17" i="17" a="1"/>
  <c r="CX16" i="17"/>
  <c r="DH17" i="17"/>
  <c r="DC16" i="17"/>
  <c r="BX17" i="17"/>
  <c r="BT17" i="17"/>
  <c r="CL16" i="17"/>
  <c r="CD16" i="17"/>
  <c r="BH16" i="17"/>
  <c r="DH16" i="17"/>
  <c r="R16" i="17"/>
  <c r="Q16" i="17"/>
  <c r="DD17" i="17"/>
  <c r="Q17" i="17"/>
  <c r="CL17" i="17"/>
  <c r="BS16" i="17"/>
  <c r="AA13" i="9"/>
  <c r="AA14" i="9" s="1"/>
  <c r="CR16" i="17"/>
  <c r="DI17" i="17"/>
  <c r="CQ16" i="17"/>
  <c r="AH17" i="17"/>
  <c r="CP17" i="17"/>
  <c r="BY17" i="17"/>
  <c r="BZ16" i="17"/>
  <c r="AI17" i="17"/>
  <c r="CQ17" i="17"/>
  <c r="AP16" i="17"/>
  <c r="CU12" i="9"/>
  <c r="AL14" i="9"/>
  <c r="AI16" i="17"/>
  <c r="AO16" i="17"/>
  <c r="AM12" i="9"/>
  <c r="DJ16" i="17"/>
  <c r="CK17" i="17"/>
  <c r="AJ16" i="17"/>
  <c r="O17" i="17"/>
  <c r="O16" i="17"/>
  <c r="R17" i="17"/>
  <c r="P17" i="17"/>
  <c r="AM16" i="17"/>
  <c r="AM17" i="17"/>
  <c r="AP17" i="17"/>
  <c r="AO17" i="17"/>
  <c r="Z14" i="9"/>
  <c r="AT13" i="9"/>
  <c r="AS14" i="9"/>
  <c r="AN13" i="9"/>
  <c r="AN12" i="9"/>
  <c r="AM14" i="9"/>
  <c r="AH13" i="9"/>
  <c r="AH12" i="9"/>
  <c r="AG14" i="9"/>
  <c r="CP13" i="9"/>
  <c r="CP12" i="9"/>
  <c r="CO14" i="9"/>
  <c r="BR13" i="9"/>
  <c r="BQ14" i="9"/>
  <c r="DB13" i="9"/>
  <c r="DB12" i="9"/>
  <c r="DA14" i="9"/>
  <c r="AZ13" i="9"/>
  <c r="AZ12" i="9"/>
  <c r="AY14" i="9"/>
  <c r="BF13" i="9"/>
  <c r="BE14" i="9"/>
  <c r="AT12" i="9"/>
  <c r="CJ13" i="9"/>
  <c r="CI14" i="9"/>
  <c r="BX13" i="9"/>
  <c r="BX12" i="9"/>
  <c r="BW14" i="9"/>
  <c r="CU14" i="9" l="1"/>
  <c r="CV13" i="9"/>
  <c r="EB10" i="22"/>
  <c r="DP10" i="22"/>
  <c r="DD10" i="22"/>
  <c r="CR10" i="22"/>
  <c r="BT10" i="22"/>
  <c r="BB10" i="22"/>
  <c r="AP10" i="22"/>
  <c r="CL10" i="22"/>
  <c r="CF10" i="22"/>
  <c r="BH10" i="22"/>
  <c r="L10" i="22"/>
  <c r="DV10" i="22"/>
  <c r="DJ10" i="22"/>
  <c r="CX10" i="22"/>
  <c r="BZ10" i="22"/>
  <c r="BN10" i="22"/>
  <c r="AV10" i="22"/>
  <c r="AJ10" i="22"/>
  <c r="AD10" i="22"/>
  <c r="X10" i="22"/>
  <c r="R10" i="22"/>
  <c r="CK10" i="17"/>
  <c r="BY10" i="17"/>
  <c r="BS10" i="17"/>
  <c r="K10" i="17"/>
  <c r="BG10" i="17"/>
  <c r="BM10" i="17"/>
  <c r="DI10" i="17"/>
  <c r="CQ10" i="17"/>
  <c r="F10" i="17"/>
  <c r="AU10" i="17"/>
  <c r="AO10" i="17"/>
  <c r="DC10" i="17"/>
  <c r="AC10" i="17"/>
  <c r="AI10" i="17"/>
  <c r="CE10" i="17"/>
  <c r="Q10" i="17"/>
  <c r="W10" i="17"/>
  <c r="BA10" i="17"/>
  <c r="DO10" i="17"/>
  <c r="DU10" i="17"/>
  <c r="EA10" i="17"/>
  <c r="CW10" i="17"/>
  <c r="DV10" i="18"/>
  <c r="EB10" i="18"/>
  <c r="DP10" i="18"/>
  <c r="DD10" i="18"/>
  <c r="CF10" i="18"/>
  <c r="BT10" i="18"/>
  <c r="BB10" i="18"/>
  <c r="AP10" i="18"/>
  <c r="AD10" i="18"/>
  <c r="X10" i="18"/>
  <c r="R10" i="18"/>
  <c r="EH10" i="18"/>
  <c r="BZ10" i="18"/>
  <c r="BH10" i="18"/>
  <c r="CR10" i="18"/>
  <c r="L10" i="18"/>
  <c r="DJ10" i="18"/>
  <c r="AV10" i="18"/>
  <c r="CL10" i="18"/>
  <c r="CX10" i="18"/>
  <c r="AD10" i="21"/>
  <c r="BB10" i="21"/>
  <c r="DV10" i="21"/>
  <c r="X10" i="21"/>
  <c r="AP10" i="21"/>
  <c r="BT10" i="21"/>
  <c r="DJ10" i="21"/>
  <c r="R10" i="21"/>
  <c r="CL10" i="21"/>
  <c r="AV10" i="21"/>
  <c r="CX10" i="21"/>
  <c r="EB10" i="21"/>
  <c r="CF10" i="21"/>
  <c r="BZ10" i="21"/>
  <c r="DP10" i="21"/>
  <c r="BH10" i="21"/>
  <c r="CR10" i="21"/>
  <c r="AJ10" i="21"/>
  <c r="BN10" i="21"/>
  <c r="DD10" i="21"/>
  <c r="L10" i="21"/>
  <c r="AB12" i="9"/>
  <c r="AB13" i="9"/>
  <c r="AB14" i="9" s="1"/>
  <c r="DC13" i="9"/>
  <c r="DC14" i="9" s="1"/>
  <c r="DB14" i="9"/>
  <c r="DC12" i="9"/>
  <c r="AO13" i="9"/>
  <c r="AO14" i="9" s="1"/>
  <c r="AN14" i="9"/>
  <c r="AO12" i="9"/>
  <c r="AI13" i="9"/>
  <c r="AI14" i="9" s="1"/>
  <c r="AH14" i="9"/>
  <c r="AI12" i="9"/>
  <c r="BX14" i="9"/>
  <c r="BY13" i="9"/>
  <c r="BY14" i="9" s="1"/>
  <c r="BY12" i="9"/>
  <c r="BA13" i="9"/>
  <c r="BA14" i="9" s="1"/>
  <c r="AZ14" i="9"/>
  <c r="BA12" i="9"/>
  <c r="BR14" i="9"/>
  <c r="BS13" i="9"/>
  <c r="BS14" i="9" s="1"/>
  <c r="BS12" i="9"/>
  <c r="CK13" i="9"/>
  <c r="CK14" i="9" s="1"/>
  <c r="CJ14" i="9"/>
  <c r="CK12" i="9"/>
  <c r="CV14" i="9"/>
  <c r="CW13" i="9"/>
  <c r="CW14" i="9" s="1"/>
  <c r="CW12" i="9"/>
  <c r="CQ13" i="9"/>
  <c r="CQ14" i="9" s="1"/>
  <c r="CP14" i="9"/>
  <c r="CQ12" i="9"/>
  <c r="BF14" i="9"/>
  <c r="BG13" i="9"/>
  <c r="BG14" i="9" s="1"/>
  <c r="BG12" i="9"/>
  <c r="AT14" i="9"/>
  <c r="AU13" i="9"/>
  <c r="AU14" i="9" s="1"/>
  <c r="AU12" i="9"/>
  <c r="AC12" i="9" l="1"/>
  <c r="BH10" i="17"/>
  <c r="DD10" i="17"/>
  <c r="L10" i="17"/>
  <c r="BZ10" i="17"/>
  <c r="AV10" i="17"/>
  <c r="CR10" i="17"/>
  <c r="AJ10" i="17"/>
  <c r="BT10" i="17"/>
  <c r="BB10" i="17"/>
  <c r="AD10" i="17"/>
  <c r="BN10" i="17"/>
  <c r="DV10" i="17"/>
  <c r="X10" i="17"/>
  <c r="AP10" i="17"/>
  <c r="DJ10" i="17"/>
  <c r="R10" i="17"/>
  <c r="CL10" i="17"/>
  <c r="DP10" i="17"/>
  <c r="CX10" i="17"/>
  <c r="EB10" i="17"/>
  <c r="CF10" i="17"/>
  <c r="AC13" i="9"/>
  <c r="AC14" i="9" s="1"/>
  <c r="D15" i="17"/>
  <c r="D16" i="17" l="1"/>
  <c r="D17" i="17"/>
  <c r="L15" i="17"/>
  <c r="I15" i="17"/>
  <c r="J15" i="17"/>
  <c r="K15" i="17"/>
  <c r="F15" i="17"/>
  <c r="E15" i="17"/>
  <c r="E16" i="17" s="1"/>
  <c r="E17" i="17" l="1"/>
  <c r="F16" i="17"/>
  <c r="I17" i="17"/>
  <c r="L16" i="17"/>
  <c r="K16" i="17"/>
  <c r="J16" i="17"/>
  <c r="I16" i="17"/>
  <c r="L17" i="17" a="1"/>
  <c r="L17" i="17" s="1"/>
  <c r="K17" i="17"/>
  <c r="J17" i="17"/>
  <c r="F17" i="17" a="1"/>
  <c r="F17" i="17" s="1"/>
  <c r="E5" i="9" l="1"/>
  <c r="D5" i="9"/>
  <c r="C5" i="9"/>
  <c r="H10" i="9" l="1"/>
  <c r="J10" i="9"/>
  <c r="I10" i="9"/>
  <c r="N10" i="9"/>
  <c r="N12" i="9" s="1"/>
  <c r="K10" i="9"/>
  <c r="Q10" i="9"/>
  <c r="A3" i="9"/>
  <c r="B5" i="9"/>
  <c r="T10" i="9"/>
  <c r="T12" i="9" s="1"/>
  <c r="U10" i="9"/>
  <c r="V10" i="9"/>
  <c r="W10" i="9"/>
  <c r="N13" i="9" l="1"/>
  <c r="T13" i="9"/>
  <c r="H13" i="9"/>
  <c r="I12" i="9" s="1"/>
  <c r="H12" i="9"/>
  <c r="E10" i="9"/>
  <c r="B10" i="9"/>
  <c r="T14" i="9" l="1"/>
  <c r="U13" i="9"/>
  <c r="N14" i="9"/>
  <c r="U12" i="9"/>
  <c r="H14" i="9"/>
  <c r="I13" i="9"/>
  <c r="U14" i="9" l="1"/>
  <c r="V13" i="9"/>
  <c r="V12" i="9"/>
  <c r="B12" i="9"/>
  <c r="I14" i="9"/>
  <c r="J12" i="9"/>
  <c r="J13" i="9"/>
  <c r="B13" i="9" l="1"/>
  <c r="B14" i="9" s="1"/>
  <c r="V14" i="9"/>
  <c r="W13" i="9"/>
  <c r="W14" i="9" s="1"/>
  <c r="W12" i="9"/>
  <c r="K13" i="9"/>
  <c r="K14" i="9" s="1"/>
  <c r="J14" i="9"/>
  <c r="K12" i="9"/>
  <c r="Q6" i="12" l="1"/>
  <c r="HM8" i="8" l="1"/>
  <c r="F7" i="8"/>
  <c r="HC6" i="8"/>
  <c r="AO6" i="8" l="1"/>
  <c r="AT6" i="8"/>
  <c r="CM7" i="8"/>
  <c r="EP6" i="8"/>
  <c r="GI7" i="8"/>
  <c r="DB6" i="8"/>
  <c r="GS6" i="8"/>
  <c r="AY7" i="8"/>
  <c r="EU7" i="8"/>
  <c r="GX6" i="8"/>
  <c r="CH6" i="8"/>
  <c r="EA7" i="8"/>
  <c r="GD7" i="8"/>
  <c r="F6" i="8"/>
  <c r="AT7" i="8"/>
  <c r="EP7" i="8"/>
  <c r="K7" i="8"/>
  <c r="DB7" i="8"/>
  <c r="U6" i="8"/>
  <c r="BN6" i="8"/>
  <c r="DG7" i="8"/>
  <c r="FE6" i="8"/>
  <c r="HC7" i="8"/>
  <c r="Z6" i="8"/>
  <c r="BN7" i="8"/>
  <c r="DG8" i="8"/>
  <c r="FJ6" i="8"/>
  <c r="Z7" i="8"/>
  <c r="BS7" i="8"/>
  <c r="DQ6" i="8"/>
  <c r="FO7" i="8"/>
  <c r="AE7" i="8"/>
  <c r="CC6" i="8"/>
  <c r="DV6" i="8"/>
  <c r="GD6" i="8"/>
  <c r="P8" i="8"/>
  <c r="BX8" i="8"/>
  <c r="DL8" i="8"/>
  <c r="EZ8" i="8"/>
  <c r="GN8" i="8"/>
  <c r="K8" i="8"/>
  <c r="AY8" i="8"/>
  <c r="EA8" i="8"/>
  <c r="FO8" i="8"/>
  <c r="HC8" i="8"/>
  <c r="P6" i="8"/>
  <c r="Z8" i="8"/>
  <c r="AO7" i="8"/>
  <c r="BD6" i="8"/>
  <c r="BN8" i="8"/>
  <c r="CC7" i="8"/>
  <c r="CR6" i="8"/>
  <c r="DB8" i="8"/>
  <c r="DQ7" i="8"/>
  <c r="EF6" i="8"/>
  <c r="EP8" i="8"/>
  <c r="FE7" i="8"/>
  <c r="FT6" i="8"/>
  <c r="GD8" i="8"/>
  <c r="GS7" i="8"/>
  <c r="HH6" i="8"/>
  <c r="AJ8" i="8"/>
  <c r="CM8" i="8"/>
  <c r="P7" i="8"/>
  <c r="AE6" i="8"/>
  <c r="AO8" i="8"/>
  <c r="BD7" i="8"/>
  <c r="BS6" i="8"/>
  <c r="CC8" i="8"/>
  <c r="CR7" i="8"/>
  <c r="DG6" i="8"/>
  <c r="DQ8" i="8"/>
  <c r="EF7" i="8"/>
  <c r="EU6" i="8"/>
  <c r="FE8" i="8"/>
  <c r="FT7" i="8"/>
  <c r="GI6" i="8"/>
  <c r="GS8" i="8"/>
  <c r="HH7" i="8"/>
  <c r="FT8" i="8"/>
  <c r="AE8" i="8"/>
  <c r="BD8" i="8"/>
  <c r="CR8" i="8"/>
  <c r="EF8" i="8"/>
  <c r="HH8" i="8"/>
  <c r="BI6" i="8"/>
  <c r="BS8" i="8"/>
  <c r="CH7" i="8"/>
  <c r="CW6" i="8"/>
  <c r="EK6" i="8"/>
  <c r="FJ7" i="8"/>
  <c r="FY6" i="8"/>
  <c r="GX7" i="8"/>
  <c r="F8" i="8"/>
  <c r="U7" i="8"/>
  <c r="AJ6" i="8"/>
  <c r="AT8" i="8"/>
  <c r="BI7" i="8"/>
  <c r="BX6" i="8"/>
  <c r="CH8" i="8"/>
  <c r="CW7" i="8"/>
  <c r="DL6" i="8"/>
  <c r="DV8" i="8"/>
  <c r="EK7" i="8"/>
  <c r="EZ6" i="8"/>
  <c r="FJ8" i="8"/>
  <c r="FY7" i="8"/>
  <c r="GN6" i="8"/>
  <c r="GX8" i="8"/>
  <c r="HM7" i="8"/>
  <c r="DV7" i="8"/>
  <c r="EU8" i="8"/>
  <c r="GI8" i="8"/>
  <c r="HM6" i="8"/>
  <c r="K6" i="8"/>
  <c r="U8" i="8"/>
  <c r="AJ7" i="8"/>
  <c r="AY6" i="8"/>
  <c r="BI8" i="8"/>
  <c r="BX7" i="8"/>
  <c r="CM6" i="8"/>
  <c r="CW8" i="8"/>
  <c r="DL7" i="8"/>
  <c r="EA6" i="8"/>
  <c r="EK8" i="8"/>
  <c r="EZ7" i="8"/>
  <c r="FO6" i="8"/>
  <c r="FY8" i="8"/>
  <c r="GN7" i="8"/>
  <c r="HN9" i="8" l="1"/>
  <c r="GL9" i="8"/>
  <c r="AH9" i="8"/>
  <c r="HI9" i="8"/>
  <c r="EX9" i="8"/>
  <c r="EG9" i="8"/>
  <c r="DX9" i="8"/>
  <c r="DJ9" i="8"/>
  <c r="CX9" i="8"/>
  <c r="CS9" i="8"/>
  <c r="BV9" i="8"/>
  <c r="AV9" i="8"/>
  <c r="AM9" i="8"/>
  <c r="X9" i="8"/>
  <c r="Q9" i="8"/>
  <c r="GZ9" i="8"/>
  <c r="GQ9" i="8"/>
  <c r="FZ9" i="8"/>
  <c r="EL9" i="8"/>
  <c r="BJ9" i="8" l="1"/>
  <c r="CJ9" i="8"/>
  <c r="FL9" i="8"/>
  <c r="CP9" i="8"/>
  <c r="DR9" i="8"/>
  <c r="FR9" i="8"/>
  <c r="GT9" i="8"/>
  <c r="GT11" i="8" s="1"/>
  <c r="GT12" i="8" s="1"/>
  <c r="BB9" i="8"/>
  <c r="CD9" i="8"/>
  <c r="CD11" i="8" s="1"/>
  <c r="ED9" i="8"/>
  <c r="FF9" i="8"/>
  <c r="FF11" i="8" s="1"/>
  <c r="GF9" i="8"/>
  <c r="HF9" i="8"/>
  <c r="BG9" i="8"/>
  <c r="R9" i="8"/>
  <c r="AF9" i="8"/>
  <c r="AF11" i="8" s="1"/>
  <c r="AF12" i="8" s="1"/>
  <c r="AR9" i="8"/>
  <c r="BF9" i="8"/>
  <c r="BT9" i="8"/>
  <c r="BT11" i="8" s="1"/>
  <c r="BT12" i="8" s="1"/>
  <c r="CF9" i="8"/>
  <c r="CT9" i="8"/>
  <c r="DH9" i="8"/>
  <c r="DH11" i="8" s="1"/>
  <c r="DH12" i="8" s="1"/>
  <c r="DT9" i="8"/>
  <c r="EH9" i="8"/>
  <c r="EV9" i="8"/>
  <c r="EV11" i="8" s="1"/>
  <c r="EV12" i="8" s="1"/>
  <c r="FH9" i="8"/>
  <c r="FV9" i="8"/>
  <c r="GJ9" i="8"/>
  <c r="GJ11" i="8" s="1"/>
  <c r="GV9" i="8"/>
  <c r="HJ9" i="8"/>
  <c r="V9" i="8"/>
  <c r="V11" i="8" s="1"/>
  <c r="Q11" i="8"/>
  <c r="CI9" i="8"/>
  <c r="CI11" i="8" s="1"/>
  <c r="DW9" i="8"/>
  <c r="DW11" i="8" s="1"/>
  <c r="BL9" i="8"/>
  <c r="CN9" i="8"/>
  <c r="CN11" i="8" s="1"/>
  <c r="CZ9" i="8"/>
  <c r="EB9" i="8"/>
  <c r="EB11" i="8" s="1"/>
  <c r="EN9" i="8"/>
  <c r="FP9" i="8"/>
  <c r="FP11" i="8" s="1"/>
  <c r="GB9" i="8"/>
  <c r="HD9" i="8"/>
  <c r="HD11" i="8" s="1"/>
  <c r="HP9" i="8"/>
  <c r="W9" i="8"/>
  <c r="DC9" i="8"/>
  <c r="DC11" i="8" s="1"/>
  <c r="AB9" i="8"/>
  <c r="AP9" i="8"/>
  <c r="AP11" i="8" s="1"/>
  <c r="BP9" i="8"/>
  <c r="DD9" i="8"/>
  <c r="ER9" i="8"/>
  <c r="DM9" i="8"/>
  <c r="DM11" i="8" s="1"/>
  <c r="EM9" i="8"/>
  <c r="FA9" i="8"/>
  <c r="FA11" i="8" s="1"/>
  <c r="AL9" i="8"/>
  <c r="AZ9" i="8"/>
  <c r="AZ11" i="8" s="1"/>
  <c r="BZ9" i="8"/>
  <c r="DN9" i="8"/>
  <c r="FB9" i="8"/>
  <c r="GP9" i="8"/>
  <c r="S9" i="8"/>
  <c r="AG9" i="8"/>
  <c r="AQ9" i="8"/>
  <c r="BA9" i="8"/>
  <c r="BK9" i="8"/>
  <c r="BU9" i="8"/>
  <c r="CY9" i="8"/>
  <c r="DI9" i="8"/>
  <c r="DS9" i="8"/>
  <c r="EC9" i="8"/>
  <c r="EW9" i="8"/>
  <c r="FG9" i="8"/>
  <c r="FQ9" i="8"/>
  <c r="GA9" i="8"/>
  <c r="GK9" i="8"/>
  <c r="GU9" i="8"/>
  <c r="HE9" i="8"/>
  <c r="HO9" i="8"/>
  <c r="AA9" i="8"/>
  <c r="AA11" i="8" s="1"/>
  <c r="AK9" i="8"/>
  <c r="AK11" i="8" s="1"/>
  <c r="AU9" i="8"/>
  <c r="AU11" i="8" s="1"/>
  <c r="BE9" i="8"/>
  <c r="BE11" i="8" s="1"/>
  <c r="BO9" i="8"/>
  <c r="BO11" i="8" s="1"/>
  <c r="BY9" i="8"/>
  <c r="BY11" i="8" s="1"/>
  <c r="EQ9" i="8"/>
  <c r="EQ11" i="8" s="1"/>
  <c r="FK9" i="8"/>
  <c r="FK11" i="8" s="1"/>
  <c r="FU9" i="8"/>
  <c r="FU11" i="8" s="1"/>
  <c r="GE9" i="8"/>
  <c r="GE11" i="8" s="1"/>
  <c r="GO9" i="8"/>
  <c r="GO11" i="8" s="1"/>
  <c r="GY9" i="8"/>
  <c r="GY11" i="8" s="1"/>
  <c r="AC9" i="8"/>
  <c r="AW9" i="8"/>
  <c r="BQ9" i="8"/>
  <c r="CA9" i="8"/>
  <c r="CK9" i="8"/>
  <c r="CU9" i="8"/>
  <c r="DE9" i="8"/>
  <c r="DO9" i="8"/>
  <c r="DY9" i="8"/>
  <c r="EI9" i="8"/>
  <c r="ES9" i="8"/>
  <c r="FC9" i="8"/>
  <c r="FM9" i="8"/>
  <c r="FW9" i="8"/>
  <c r="GG9" i="8"/>
  <c r="HA9" i="8"/>
  <c r="HK9" i="8"/>
  <c r="CE9" i="8"/>
  <c r="CO9" i="8"/>
  <c r="HN11" i="8"/>
  <c r="HN12" i="8" s="1"/>
  <c r="EG11" i="8"/>
  <c r="EG12" i="8" s="1"/>
  <c r="HI11" i="8"/>
  <c r="HI12" i="8" s="1"/>
  <c r="CS11" i="8"/>
  <c r="BJ11" i="8"/>
  <c r="CX11" i="8"/>
  <c r="EL11" i="8"/>
  <c r="FZ11" i="8"/>
  <c r="DR11" i="8"/>
  <c r="GK11" i="8" l="1"/>
  <c r="R11" i="8"/>
  <c r="S11" i="8" s="1"/>
  <c r="S12" i="8" s="1"/>
  <c r="CT11" i="8"/>
  <c r="CU11" i="8" s="1"/>
  <c r="CU12" i="8" s="1"/>
  <c r="DM12" i="8"/>
  <c r="DN11" i="8"/>
  <c r="DO11" i="8" s="1"/>
  <c r="DO12" i="8" s="1"/>
  <c r="Q12" i="8"/>
  <c r="GP11" i="8"/>
  <c r="GQ11" i="8" s="1"/>
  <c r="GQ12" i="8" s="1"/>
  <c r="EW11" i="8"/>
  <c r="EX11" i="8" s="1"/>
  <c r="EX12" i="8" s="1"/>
  <c r="EH11" i="8"/>
  <c r="EI11" i="8" s="1"/>
  <c r="EI12" i="8" s="1"/>
  <c r="FV11" i="8"/>
  <c r="FV12" i="8" s="1"/>
  <c r="FU12" i="8"/>
  <c r="BE12" i="8"/>
  <c r="BF11" i="8"/>
  <c r="BF12" i="8" s="1"/>
  <c r="BU11" i="8"/>
  <c r="BV11" i="8" s="1"/>
  <c r="BV12" i="8" s="1"/>
  <c r="GU11" i="8"/>
  <c r="GV11" i="8" s="1"/>
  <c r="GV12" i="8" s="1"/>
  <c r="CS12" i="8"/>
  <c r="AL11" i="8"/>
  <c r="AM11" i="8" s="1"/>
  <c r="AM12" i="8" s="1"/>
  <c r="AK12" i="8"/>
  <c r="FA12" i="8"/>
  <c r="FB11" i="8"/>
  <c r="FB12" i="8" s="1"/>
  <c r="DI11" i="8"/>
  <c r="DJ11" i="8" s="1"/>
  <c r="DJ12" i="8" s="1"/>
  <c r="AG11" i="8"/>
  <c r="AG12" i="8" s="1"/>
  <c r="BZ11" i="8"/>
  <c r="CA11" i="8" s="1"/>
  <c r="CA12" i="8" s="1"/>
  <c r="BY12" i="8"/>
  <c r="GJ12" i="8"/>
  <c r="HJ11" i="8"/>
  <c r="HJ12" i="8" s="1"/>
  <c r="HO11" i="8"/>
  <c r="HP11" i="8" s="1"/>
  <c r="HP12" i="8" s="1"/>
  <c r="GO12" i="8"/>
  <c r="DD11" i="8"/>
  <c r="DC12" i="8"/>
  <c r="FG11" i="8"/>
  <c r="FF12" i="8"/>
  <c r="CY11" i="8"/>
  <c r="CX12" i="8"/>
  <c r="CI12" i="8"/>
  <c r="CJ11" i="8"/>
  <c r="DS11" i="8"/>
  <c r="DR12" i="8"/>
  <c r="BK11" i="8"/>
  <c r="BJ12" i="8"/>
  <c r="EC11" i="8"/>
  <c r="EB12" i="8"/>
  <c r="BP11" i="8"/>
  <c r="BO12" i="8"/>
  <c r="CE11" i="8"/>
  <c r="CD12" i="8"/>
  <c r="W11" i="8"/>
  <c r="V12" i="8"/>
  <c r="BA11" i="8"/>
  <c r="AZ12" i="8"/>
  <c r="GY12" i="8"/>
  <c r="GZ11" i="8"/>
  <c r="CT12" i="8"/>
  <c r="FK12" i="8"/>
  <c r="FL11" i="8"/>
  <c r="FQ11" i="8"/>
  <c r="FP12" i="8"/>
  <c r="DW12" i="8"/>
  <c r="DX11" i="8"/>
  <c r="EM11" i="8"/>
  <c r="EL12" i="8"/>
  <c r="AU12" i="8"/>
  <c r="AV11" i="8"/>
  <c r="AQ11" i="8"/>
  <c r="AP12" i="8"/>
  <c r="HE11" i="8"/>
  <c r="HD12" i="8"/>
  <c r="GF11" i="8"/>
  <c r="GE12" i="8"/>
  <c r="AB11" i="8"/>
  <c r="AA12" i="8"/>
  <c r="GK12" i="8"/>
  <c r="GL11" i="8"/>
  <c r="GL12" i="8" s="1"/>
  <c r="CO11" i="8"/>
  <c r="CN12" i="8"/>
  <c r="ER11" i="8"/>
  <c r="EQ12" i="8"/>
  <c r="GA11" i="8"/>
  <c r="FZ12" i="8"/>
  <c r="DN12" i="8"/>
  <c r="DI12" i="8" l="1"/>
  <c r="R12" i="8"/>
  <c r="FC11" i="8"/>
  <c r="FC12" i="8" s="1"/>
  <c r="EW12" i="8"/>
  <c r="EH12" i="8"/>
  <c r="BG11" i="8"/>
  <c r="BG12" i="8" s="1"/>
  <c r="FW11" i="8"/>
  <c r="FW12" i="8" s="1"/>
  <c r="GP12" i="8"/>
  <c r="BU12" i="8"/>
  <c r="HO12" i="8"/>
  <c r="GU12" i="8"/>
  <c r="HK11" i="8"/>
  <c r="HK12" i="8" s="1"/>
  <c r="BZ12" i="8"/>
  <c r="AH11" i="8"/>
  <c r="AH12" i="8" s="1"/>
  <c r="AL12" i="8"/>
  <c r="HF11" i="8"/>
  <c r="HF12" i="8" s="1"/>
  <c r="HE12" i="8"/>
  <c r="CF11" i="8"/>
  <c r="CF12" i="8" s="1"/>
  <c r="CE12" i="8"/>
  <c r="FH11" i="8"/>
  <c r="FH12" i="8" s="1"/>
  <c r="FG12" i="8"/>
  <c r="DY11" i="8"/>
  <c r="DY12" i="8" s="1"/>
  <c r="DX12" i="8"/>
  <c r="AR11" i="8"/>
  <c r="AR12" i="8" s="1"/>
  <c r="AQ12" i="8"/>
  <c r="BB11" i="8"/>
  <c r="BB12" i="8" s="1"/>
  <c r="BA12" i="8"/>
  <c r="BQ11" i="8"/>
  <c r="BQ12" i="8" s="1"/>
  <c r="BP12" i="8"/>
  <c r="DT11" i="8"/>
  <c r="DT12" i="8" s="1"/>
  <c r="DS12" i="8"/>
  <c r="DE11" i="8"/>
  <c r="DE12" i="8" s="1"/>
  <c r="DD12" i="8"/>
  <c r="FM11" i="8"/>
  <c r="FM12" i="8" s="1"/>
  <c r="FL12" i="8"/>
  <c r="AW11" i="8"/>
  <c r="AW12" i="8" s="1"/>
  <c r="AV12" i="8"/>
  <c r="CK11" i="8"/>
  <c r="CK12" i="8" s="1"/>
  <c r="CJ12" i="8"/>
  <c r="GB11" i="8"/>
  <c r="GB12" i="8" s="1"/>
  <c r="GA12" i="8"/>
  <c r="CP11" i="8"/>
  <c r="CP12" i="8" s="1"/>
  <c r="CO12" i="8"/>
  <c r="AC11" i="8"/>
  <c r="AC12" i="8" s="1"/>
  <c r="AB12" i="8"/>
  <c r="FR11" i="8"/>
  <c r="FR12" i="8" s="1"/>
  <c r="FQ12" i="8"/>
  <c r="ED11" i="8"/>
  <c r="ED12" i="8" s="1"/>
  <c r="EC12" i="8"/>
  <c r="HA11" i="8"/>
  <c r="HA12" i="8" s="1"/>
  <c r="GZ12" i="8"/>
  <c r="ES11" i="8"/>
  <c r="ES12" i="8" s="1"/>
  <c r="ER12" i="8"/>
  <c r="GG11" i="8"/>
  <c r="GG12" i="8" s="1"/>
  <c r="GF12" i="8"/>
  <c r="EN11" i="8"/>
  <c r="EN12" i="8" s="1"/>
  <c r="EM12" i="8"/>
  <c r="X11" i="8"/>
  <c r="X12" i="8" s="1"/>
  <c r="W12" i="8"/>
  <c r="BL11" i="8"/>
  <c r="BL12" i="8" s="1"/>
  <c r="BK12" i="8"/>
  <c r="CZ11" i="8"/>
  <c r="CZ12" i="8" s="1"/>
  <c r="CY12" i="8"/>
  <c r="G9" i="8" l="1"/>
  <c r="G11" i="8" s="1"/>
  <c r="G12" i="8" l="1"/>
  <c r="H9" i="8"/>
  <c r="H11" i="8" s="1"/>
  <c r="H12" i="8" l="1"/>
  <c r="I9" i="8"/>
  <c r="I11" i="8" s="1"/>
  <c r="I12" i="8" s="1"/>
  <c r="B3" i="8" l="1"/>
  <c r="B7" i="8" l="1"/>
  <c r="B8" i="8"/>
  <c r="L9" i="8" l="1"/>
  <c r="L11" i="8" s="1"/>
  <c r="L12" i="8" s="1"/>
  <c r="B6" i="8"/>
  <c r="B9" i="8" s="1"/>
  <c r="B11" i="8" s="1"/>
  <c r="B12" i="8" s="1"/>
  <c r="C7" i="8"/>
  <c r="C8" i="8"/>
  <c r="M9" i="8" l="1"/>
  <c r="M11" i="8" s="1"/>
  <c r="M12" i="8" s="1"/>
  <c r="C6" i="8"/>
  <c r="C9" i="8" s="1"/>
  <c r="C11" i="8" s="1"/>
  <c r="C12" i="8" s="1"/>
  <c r="D7" i="8"/>
  <c r="D8" i="8"/>
  <c r="N9" i="8" l="1"/>
  <c r="N11" i="8" s="1"/>
  <c r="N12" i="8" s="1"/>
  <c r="D6" i="8"/>
  <c r="D9" i="8" s="1"/>
  <c r="D11" i="8" s="1"/>
  <c r="D12" i="8" s="1"/>
  <c r="BF11" i="18" l="1"/>
  <c r="BF14" i="18"/>
  <c r="BG14" i="18"/>
  <c r="BG15" i="18" s="1"/>
  <c r="BH14" i="18"/>
  <c r="BH15" i="18" s="1"/>
  <c r="AZ11" i="22"/>
  <c r="AZ14" i="22"/>
  <c r="BA14" i="22"/>
  <c r="BA15" i="22" s="1"/>
  <c r="BB14" i="22"/>
  <c r="BB15" i="22" s="1"/>
  <c r="BL11" i="17"/>
  <c r="BL14" i="17"/>
  <c r="BM14" i="17"/>
  <c r="BM15" i="17" s="1"/>
  <c r="BN14" i="17"/>
  <c r="BN15" i="17" s="1"/>
  <c r="AZ11" i="21"/>
  <c r="AZ14" i="21"/>
  <c r="BA14" i="21"/>
  <c r="BA15" i="21" s="1"/>
  <c r="BB14" i="21"/>
  <c r="BB15" i="21" s="1"/>
  <c r="AZ15" i="21" l="1"/>
  <c r="AZ16" i="21" s="1"/>
  <c r="BL15" i="17"/>
  <c r="BL17" i="17" s="1"/>
  <c r="BB16" i="21"/>
  <c r="BL16" i="17"/>
  <c r="BN17" i="17" a="1"/>
  <c r="BN17" i="17" s="1"/>
  <c r="AZ15" i="22"/>
  <c r="BB17" i="22" s="1" a="1"/>
  <c r="BB17" i="22" s="1"/>
  <c r="BB17" i="21" a="1"/>
  <c r="BB17" i="21" s="1"/>
  <c r="BA16" i="21"/>
  <c r="BA17" i="21"/>
  <c r="AZ17" i="21"/>
  <c r="BF15" i="18"/>
  <c r="BH17" i="18" s="1" a="1"/>
  <c r="BH17" i="18" s="1"/>
  <c r="BF17" i="18"/>
  <c r="BM16" i="17"/>
  <c r="BN16" i="17"/>
  <c r="BM17" i="17"/>
  <c r="BA17" i="22" l="1"/>
  <c r="BA16" i="22"/>
  <c r="AZ16" i="22"/>
  <c r="BB16" i="22"/>
  <c r="AZ17" i="22"/>
  <c r="BG16" i="18"/>
  <c r="BG17" i="18"/>
  <c r="BH16" i="18"/>
  <c r="BF16" i="18"/>
  <c r="P8" i="9" l="1"/>
  <c r="D8" i="9" s="1"/>
  <c r="O8" i="9"/>
  <c r="C8" i="9" s="1"/>
  <c r="O6" i="9" l="1"/>
  <c r="P6" i="9"/>
  <c r="O7" i="9"/>
  <c r="C7" i="9" s="1"/>
  <c r="O9" i="9"/>
  <c r="C9" i="9" s="1"/>
  <c r="D6" i="9" l="1"/>
  <c r="C6" i="9"/>
  <c r="C10" i="9" s="1"/>
  <c r="O10" i="9"/>
  <c r="P7" i="9"/>
  <c r="D7" i="9" s="1"/>
  <c r="O13" i="9" l="1"/>
  <c r="O12" i="9"/>
  <c r="C12" i="9"/>
  <c r="C13" i="9"/>
  <c r="C14" i="9" l="1"/>
  <c r="O14" i="9"/>
  <c r="P9" i="9" l="1"/>
  <c r="D9" i="9" l="1"/>
  <c r="D10" i="9" s="1"/>
  <c r="P10" i="9"/>
  <c r="P12" i="9" l="1"/>
  <c r="P13" i="9"/>
  <c r="Q12" i="9" s="1"/>
  <c r="D12" i="9"/>
  <c r="D13" i="9"/>
  <c r="P14" i="9" l="1"/>
  <c r="Q13" i="9"/>
  <c r="Q14" i="9" s="1"/>
  <c r="E12" i="9"/>
  <c r="D14" i="9"/>
  <c r="E13" i="9"/>
  <c r="E14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Singh, Melody</author>
  </authors>
  <commentList>
    <comment ref="D16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16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P16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V16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B16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H16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N16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T16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Z16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F16" authorId="0" shapeId="0" xr:uid="{00000000-0006-0000-0400-00000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L16" authorId="0" shapeId="0" xr:uid="{00000000-0006-0000-0400-00000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R16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X16" authorId="0" shapeId="0" xr:uid="{00000000-0006-0000-0400-00000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D16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J16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P16" authorId="0" shapeId="0" xr:uid="{00000000-0006-0000-0400-00001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V16" authorId="0" shapeId="0" xr:uid="{00000000-0006-0000-0400-00001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B16" authorId="0" shapeId="0" xr:uid="{00000000-0006-0000-0400-00001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H16" authorId="0" shapeId="0" xr:uid="{00000000-0006-0000-0400-00001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N16" authorId="0" shapeId="0" xr:uid="{00000000-0006-0000-0400-00001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T16" authorId="0" shapeId="0" xr:uid="{00000000-0006-0000-0400-00001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Z16" authorId="0" shapeId="0" xr:uid="{00000000-0006-0000-0400-00001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F16" authorId="0" shapeId="0" xr:uid="{00000000-0006-0000-0400-00001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L16" authorId="0" shapeId="0" xr:uid="{00000000-0006-0000-0400-00001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R16" authorId="0" shapeId="0" xr:uid="{00000000-0006-0000-0400-00001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X16" authorId="0" shapeId="0" xr:uid="{00000000-0006-0000-0400-00001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D16" authorId="0" shapeId="0" xr:uid="{00000000-0006-0000-0400-00001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J16" authorId="0" shapeId="0" xr:uid="{00000000-0006-0000-0400-00001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P16" authorId="0" shapeId="0" xr:uid="{00000000-0006-0000-0400-00001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V16" authorId="0" shapeId="0" xr:uid="{00000000-0006-0000-0400-00001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B16" authorId="0" shapeId="0" xr:uid="{00000000-0006-0000-0400-00001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H16" authorId="0" shapeId="0" xr:uid="{00000000-0006-0000-0400-00002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N16" authorId="0" shapeId="0" xr:uid="{00000000-0006-0000-0400-00002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T16" authorId="0" shapeId="0" xr:uid="{00000000-0006-0000-0400-00002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Z16" authorId="0" shapeId="0" xr:uid="{00000000-0006-0000-0400-00002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F16" authorId="0" shapeId="0" xr:uid="{00000000-0006-0000-0400-00002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L16" authorId="0" shapeId="0" xr:uid="{00000000-0006-0000-0400-00002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R16" authorId="0" shapeId="0" xr:uid="{00000000-0006-0000-0400-00002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X16" authorId="0" shapeId="0" xr:uid="{00000000-0006-0000-0400-00002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D16" authorId="0" shapeId="0" xr:uid="{00000000-0006-0000-0400-00002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J16" authorId="0" shapeId="0" xr:uid="{00000000-0006-0000-0400-00002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P16" authorId="0" shapeId="0" xr:uid="{00000000-0006-0000-0400-00002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V16" authorId="0" shapeId="0" xr:uid="{00000000-0006-0000-0400-00002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B16" authorId="0" shapeId="0" xr:uid="{00000000-0006-0000-0400-00002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Singh, Melody</author>
  </authors>
  <commentList>
    <comment ref="D16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16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P16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V16" authorId="0" shapeId="0" xr:uid="{00000000-0006-0000-0500-00000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B16" authorId="0" shapeId="0" xr:uid="{00000000-0006-0000-0500-00000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N16" authorId="0" shapeId="0" xr:uid="{00000000-0006-0000-0500-00000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T16" authorId="0" shapeId="0" xr:uid="{00000000-0006-0000-0500-00000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Z16" authorId="0" shapeId="0" xr:uid="{00000000-0006-0000-0500-00000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F16" authorId="0" shapeId="0" xr:uid="{00000000-0006-0000-0500-00000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L16" authorId="0" shapeId="0" xr:uid="{05786BBF-E08F-4830-890C-C5C1F0F8FD7D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R16" authorId="0" shapeId="0" xr:uid="{00000000-0006-0000-0500-00000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X16" authorId="0" shapeId="0" xr:uid="{00000000-0006-0000-0500-00000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D16" authorId="0" shapeId="0" xr:uid="{00000000-0006-0000-0500-00000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J16" authorId="0" shapeId="0" xr:uid="{00000000-0006-0000-0500-00000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P16" authorId="0" shapeId="0" xr:uid="{00000000-0006-0000-0500-00000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V16" authorId="0" shapeId="0" xr:uid="{00000000-0006-0000-0500-00001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B16" authorId="0" shapeId="0" xr:uid="{00000000-0006-0000-0500-00001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H16" authorId="0" shapeId="0" xr:uid="{00000000-0006-0000-0500-00001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N16" authorId="0" shapeId="0" xr:uid="{00000000-0006-0000-0500-00001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T16" authorId="0" shapeId="0" xr:uid="{00000000-0006-0000-0500-00001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Z16" authorId="0" shapeId="0" xr:uid="{00000000-0006-0000-0500-00001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F16" authorId="0" shapeId="0" xr:uid="{00000000-0006-0000-0500-00001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L16" authorId="0" shapeId="0" xr:uid="{00000000-0006-0000-0500-00001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R16" authorId="0" shapeId="0" xr:uid="{00000000-0006-0000-0500-00001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X16" authorId="0" shapeId="0" xr:uid="{00000000-0006-0000-0500-00001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D16" authorId="0" shapeId="0" xr:uid="{00000000-0006-0000-0500-00001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J16" authorId="0" shapeId="0" xr:uid="{00000000-0006-0000-0500-00001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P16" authorId="0" shapeId="0" xr:uid="{00000000-0006-0000-0500-00001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V16" authorId="0" shapeId="0" xr:uid="{00000000-0006-0000-0500-00001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B16" authorId="0" shapeId="0" xr:uid="{00000000-0006-0000-0500-00001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H16" authorId="0" shapeId="0" xr:uid="{00000000-0006-0000-0500-00001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N16" authorId="0" shapeId="0" xr:uid="{00000000-0006-0000-0500-00002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T16" authorId="0" shapeId="0" xr:uid="{00000000-0006-0000-0500-00002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Z16" authorId="0" shapeId="0" xr:uid="{00000000-0006-0000-0500-00002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F16" authorId="0" shapeId="0" xr:uid="{00000000-0006-0000-0500-00002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L16" authorId="0" shapeId="0" xr:uid="{00000000-0006-0000-0500-00002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R16" authorId="0" shapeId="0" xr:uid="{00000000-0006-0000-0500-00002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X16" authorId="0" shapeId="0" xr:uid="{00000000-0006-0000-0500-00002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D16" authorId="0" shapeId="0" xr:uid="{00000000-0006-0000-0500-00002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J16" authorId="0" shapeId="0" xr:uid="{00000000-0006-0000-0500-00002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P16" authorId="0" shapeId="0" xr:uid="{00000000-0006-0000-0500-00002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V16" authorId="0" shapeId="0" xr:uid="{00000000-0006-0000-0500-00002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B16" authorId="0" shapeId="0" xr:uid="{00000000-0006-0000-0500-00002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H16" authorId="0" shapeId="0" xr:uid="{00000000-0006-0000-0500-00002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Singh, Melody</author>
  </authors>
  <commentList>
    <comment ref="D16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16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P16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V16" authorId="0" shapeId="0" xr:uid="{00000000-0006-0000-0600-00000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B16" authorId="0" shapeId="0" xr:uid="{00000000-0006-0000-0600-00000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H16" authorId="0" shapeId="0" xr:uid="{00000000-0006-0000-0600-00000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N16" authorId="0" shapeId="0" xr:uid="{00000000-0006-0000-0600-00000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T16" authorId="0" shapeId="0" xr:uid="{00000000-0006-0000-0600-00000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Z16" authorId="0" shapeId="0" xr:uid="{00000000-0006-0000-0600-00000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F16" authorId="0" shapeId="0" xr:uid="{00000000-0006-0000-0600-00000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L16" authorId="0" shapeId="0" xr:uid="{00000000-0006-0000-0600-00000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R16" authorId="0" shapeId="0" xr:uid="{00000000-0006-0000-0600-00000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X16" authorId="0" shapeId="0" xr:uid="{00000000-0006-0000-0600-00000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D16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J16" authorId="0" shapeId="0" xr:uid="{00000000-0006-0000-0600-00000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P16" authorId="0" shapeId="0" xr:uid="{00000000-0006-0000-0600-00001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V16" authorId="0" shapeId="0" xr:uid="{00000000-0006-0000-0600-00001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B16" authorId="0" shapeId="0" xr:uid="{00000000-0006-0000-0600-00001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H16" authorId="0" shapeId="0" xr:uid="{00000000-0006-0000-0600-00001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N16" authorId="0" shapeId="0" xr:uid="{00000000-0006-0000-0600-00001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T16" authorId="0" shapeId="0" xr:uid="{00000000-0006-0000-0600-00001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Z16" authorId="0" shapeId="0" xr:uid="{00000000-0006-0000-0600-00001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F16" authorId="0" shapeId="0" xr:uid="{00000000-0006-0000-0600-00001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L16" authorId="0" shapeId="0" xr:uid="{00000000-0006-0000-0600-00001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R16" authorId="0" shapeId="0" xr:uid="{00000000-0006-0000-0600-00001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X16" authorId="0" shapeId="0" xr:uid="{00000000-0006-0000-0600-00001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D16" authorId="0" shapeId="0" xr:uid="{00000000-0006-0000-0600-00001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J16" authorId="0" shapeId="0" xr:uid="{00000000-0006-0000-0600-00001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P16" authorId="0" shapeId="0" xr:uid="{00000000-0006-0000-0600-00001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V16" authorId="0" shapeId="0" xr:uid="{00000000-0006-0000-0600-00001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B16" authorId="0" shapeId="0" xr:uid="{00000000-0006-0000-0600-00001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H16" authorId="0" shapeId="0" xr:uid="{00000000-0006-0000-0600-00002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N16" authorId="0" shapeId="0" xr:uid="{00000000-0006-0000-0600-00002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T16" authorId="0" shapeId="0" xr:uid="{00000000-0006-0000-0600-00002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Z16" authorId="0" shapeId="0" xr:uid="{00000000-0006-0000-0600-00002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F16" authorId="0" shapeId="0" xr:uid="{00000000-0006-0000-0600-00002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L16" authorId="0" shapeId="0" xr:uid="{00000000-0006-0000-0600-00002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R16" authorId="0" shapeId="0" xr:uid="{00000000-0006-0000-0600-00002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X16" authorId="0" shapeId="0" xr:uid="{00000000-0006-0000-0600-00002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D16" authorId="0" shapeId="0" xr:uid="{00000000-0006-0000-0600-00002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J16" authorId="0" shapeId="0" xr:uid="{00000000-0006-0000-0600-00002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P16" authorId="0" shapeId="0" xr:uid="{00000000-0006-0000-0600-00002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V16" authorId="0" shapeId="0" xr:uid="{00000000-0006-0000-0600-00002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B16" authorId="0" shapeId="0" xr:uid="{00000000-0006-0000-0600-00002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Singh, Melody</author>
  </authors>
  <commentList>
    <comment ref="D16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16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P16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V16" authorId="0" shapeId="0" xr:uid="{00000000-0006-0000-0700-00000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B16" authorId="0" shapeId="0" xr:uid="{00000000-0006-0000-0700-00000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H16" authorId="0" shapeId="0" xr:uid="{00000000-0006-0000-0700-00000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N16" authorId="0" shapeId="0" xr:uid="{00000000-0006-0000-0700-00000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T16" authorId="0" shapeId="0" xr:uid="{00000000-0006-0000-0700-00000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Z16" authorId="0" shapeId="0" xr:uid="{00000000-0006-0000-0700-00000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F16" authorId="0" shapeId="0" xr:uid="{00000000-0006-0000-0700-00000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L16" authorId="0" shapeId="0" xr:uid="{00000000-0006-0000-0700-00000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R16" authorId="0" shapeId="0" xr:uid="{00000000-0006-0000-0700-00000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X16" authorId="0" shapeId="0" xr:uid="{00000000-0006-0000-0700-00000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D16" authorId="0" shapeId="0" xr:uid="{00000000-0006-0000-0700-00000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J16" authorId="0" shapeId="0" xr:uid="{00000000-0006-0000-0700-00000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P16" authorId="0" shapeId="0" xr:uid="{00000000-0006-0000-0700-00001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V16" authorId="0" shapeId="0" xr:uid="{00000000-0006-0000-0700-00001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B16" authorId="0" shapeId="0" xr:uid="{00000000-0006-0000-0700-00001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H16" authorId="0" shapeId="0" xr:uid="{00000000-0006-0000-0700-00001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N16" authorId="0" shapeId="0" xr:uid="{00000000-0006-0000-0700-00001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T16" authorId="0" shapeId="0" xr:uid="{00000000-0006-0000-0700-00001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Z16" authorId="0" shapeId="0" xr:uid="{00000000-0006-0000-0700-00001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F16" authorId="0" shapeId="0" xr:uid="{00000000-0006-0000-0700-00001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L16" authorId="0" shapeId="0" xr:uid="{00000000-0006-0000-0700-00001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R16" authorId="0" shapeId="0" xr:uid="{00000000-0006-0000-0700-00001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X16" authorId="0" shapeId="0" xr:uid="{00000000-0006-0000-0700-00001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D16" authorId="0" shapeId="0" xr:uid="{00000000-0006-0000-0700-00001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J16" authorId="0" shapeId="0" xr:uid="{00000000-0006-0000-0700-00001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P16" authorId="0" shapeId="0" xr:uid="{00000000-0006-0000-0700-00001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V16" authorId="0" shapeId="0" xr:uid="{00000000-0006-0000-0700-00001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B16" authorId="0" shapeId="0" xr:uid="{00000000-0006-0000-0700-00001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H16" authorId="0" shapeId="0" xr:uid="{00000000-0006-0000-0700-00002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N16" authorId="0" shapeId="0" xr:uid="{00000000-0006-0000-0700-00002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T16" authorId="0" shapeId="0" xr:uid="{00000000-0006-0000-0700-00002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Z16" authorId="0" shapeId="0" xr:uid="{00000000-0006-0000-0700-00002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F16" authorId="0" shapeId="0" xr:uid="{00000000-0006-0000-0700-00002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L16" authorId="0" shapeId="0" xr:uid="{00000000-0006-0000-0700-00002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R16" authorId="0" shapeId="0" xr:uid="{00000000-0006-0000-0700-00002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X16" authorId="0" shapeId="0" xr:uid="{00000000-0006-0000-0700-00002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D16" authorId="0" shapeId="0" xr:uid="{00000000-0006-0000-0700-00002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J16" authorId="0" shapeId="0" xr:uid="{00000000-0006-0000-0700-00002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P16" authorId="0" shapeId="0" xr:uid="{00000000-0006-0000-0700-00002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V16" authorId="0" shapeId="0" xr:uid="{00000000-0006-0000-0700-00002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B16" authorId="0" shapeId="0" xr:uid="{00000000-0006-0000-0700-00002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</commentList>
</comments>
</file>

<file path=xl/sharedStrings.xml><?xml version="1.0" encoding="utf-8"?>
<sst xmlns="http://schemas.openxmlformats.org/spreadsheetml/2006/main" count="1309" uniqueCount="92">
  <si>
    <t>INSTRUCTIONS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</si>
  <si>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</si>
  <si>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</si>
  <si>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</si>
  <si>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How to Add New District -- Step by Step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</si>
  <si>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</si>
  <si>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</si>
  <si>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</si>
  <si>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 xml:space="preserve">2. Press F9 to refresh links and the new company-wide total will include the additional district. </t>
  </si>
  <si>
    <t>Summary of Selected Data - WD draft based on CforAT 11-30-22 comments in Affordability proceeding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</si>
  <si>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</si>
  <si>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</si>
  <si>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</si>
  <si>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</si>
  <si>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</si>
  <si>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</si>
  <si>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</si>
  <si>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B</t>
  </si>
  <si>
    <t>C</t>
  </si>
  <si>
    <t>D</t>
  </si>
  <si>
    <t>E</t>
  </si>
  <si>
    <t>F</t>
  </si>
  <si>
    <t>List of currently open proceedings for which affordability metrics have been filed: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</si>
  <si>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</si>
  <si>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Total system-level revenue requirement if all pending revenue were granted in full:
requests were granted in full</t>
  </si>
  <si>
    <t>YE 2023</t>
  </si>
  <si>
    <t>YE 2024</t>
  </si>
  <si>
    <t>YE 2025</t>
  </si>
  <si>
    <t>TOTAL COMPANY</t>
  </si>
  <si>
    <t>BAKERSFIELD</t>
  </si>
  <si>
    <t>CHICO</t>
  </si>
  <si>
    <t>DIXON</t>
  </si>
  <si>
    <t>EAST LA</t>
  </si>
  <si>
    <t>BLANK</t>
  </si>
  <si>
    <t xml:space="preserve">Incremental Revenue </t>
  </si>
  <si>
    <t>Sub-Total</t>
  </si>
  <si>
    <t>Total Projected Annual Rev Req't</t>
  </si>
  <si>
    <t>Yr. over Yr. % Increase/(Decrease)</t>
  </si>
  <si>
    <t>Anticipated</t>
  </si>
  <si>
    <t>Current Auth January 2022</t>
  </si>
  <si>
    <t>Current Auth February 2025</t>
  </si>
  <si>
    <t xml:space="preserve">1. Find the first "BLANK" district, select the rows and find and replace (CTRL + F). </t>
  </si>
  <si>
    <t>% Increase/(Decrease) from Adopted Rev Req't</t>
  </si>
  <si>
    <t>CALIFORNIA WATER SERVICE COMPANY</t>
  </si>
  <si>
    <t>SUMMARY SHEET FOR ALL RATEMAKING AREAS</t>
  </si>
  <si>
    <t>Scenario</t>
  </si>
  <si>
    <t>Total Bill</t>
  </si>
  <si>
    <t>CAP/NON-CAP</t>
  </si>
  <si>
    <t>CAP</t>
  </si>
  <si>
    <t>Usage Level</t>
  </si>
  <si>
    <t>Annual</t>
  </si>
  <si>
    <t>Total</t>
  </si>
  <si>
    <t>Non-CAP</t>
  </si>
  <si>
    <t>Average</t>
  </si>
  <si>
    <t>Essential</t>
  </si>
  <si>
    <t>Existing</t>
  </si>
  <si>
    <t>New</t>
  </si>
  <si>
    <t>Pending</t>
  </si>
  <si>
    <t>BAY AREA REGION</t>
  </si>
  <si>
    <t>BEAR GULCH</t>
  </si>
  <si>
    <t>Dixon</t>
  </si>
  <si>
    <t>East LA</t>
  </si>
  <si>
    <t>Kern River Valley</t>
  </si>
  <si>
    <t>Livermore</t>
  </si>
  <si>
    <t>Los Altos</t>
  </si>
  <si>
    <t>Marysville</t>
  </si>
  <si>
    <t>Salinas Valley Region</t>
  </si>
  <si>
    <t>Selma</t>
  </si>
  <si>
    <t>Stockton</t>
  </si>
  <si>
    <t>Visalia</t>
  </si>
  <si>
    <t>Westlake</t>
  </si>
  <si>
    <t>Willows</t>
  </si>
  <si>
    <t>Bay Area Region</t>
  </si>
  <si>
    <t>Bakersfield</t>
  </si>
  <si>
    <t>Bear Gulch</t>
  </si>
  <si>
    <t>+ GRC</t>
  </si>
  <si>
    <t>Travis</t>
  </si>
  <si>
    <t>Los Angeles Region</t>
  </si>
  <si>
    <t>Palos Verdes Pipeline</t>
  </si>
  <si>
    <t>Antelope Valley</t>
  </si>
  <si>
    <t>Palos Verdes</t>
  </si>
  <si>
    <t>Summary_PV SHEET FOR ALL RATEMAKING AREAS</t>
  </si>
  <si>
    <t>AL 2490</t>
  </si>
  <si>
    <t>Drought Expense Memo Account Amortization</t>
  </si>
  <si>
    <t>does not affect revenue requirement</t>
  </si>
  <si>
    <t>YE 2026</t>
  </si>
  <si>
    <t>North Valley Region - Chico</t>
  </si>
  <si>
    <t>North Valley Region</t>
  </si>
  <si>
    <t>South Bay Region</t>
  </si>
  <si>
    <t>North Valley Region - Oroville</t>
  </si>
  <si>
    <t>South Bay Region - Dominguez</t>
  </si>
  <si>
    <t>South Bay Region - Hermosa Redondo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</si>
</sst>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0.0%"/>
    <numFmt numFmtId="165" formatCode="&quot;$&quot;#,##0"/>
    <numFmt numFmtId="166" formatCode="&quot;$&quot;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165" fontId="0" fillId="0" borderId="0" xfId="0" applyNumberFormat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5" xfId="1" applyNumberFormat="1" applyFon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0" xfId="0" applyFont="1"/>
    <xf numFmtId="6" fontId="0" fillId="0" borderId="12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3" borderId="0" xfId="0" applyFill="1" applyAlignment="1">
      <alignment horizontal="right"/>
    </xf>
    <xf numFmtId="0" fontId="0" fillId="3" borderId="0" xfId="0" applyFill="1"/>
    <xf numFmtId="5" fontId="0" fillId="3" borderId="0" xfId="0" applyNumberFormat="1" applyFill="1"/>
    <xf numFmtId="0" fontId="0" fillId="3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8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0" fontId="3" fillId="0" borderId="0" xfId="0" applyFont="1"/>
    <xf numFmtId="166" fontId="0" fillId="0" borderId="0" xfId="0" applyNumberFormat="1" applyAlignment="1">
      <alignment horizontal="center"/>
    </xf>
    <xf numFmtId="0" fontId="2" fillId="0" borderId="1" xfId="0" applyFont="1" applyBorder="1"/>
    <xf numFmtId="166" fontId="0" fillId="0" borderId="8" xfId="0" applyNumberFormat="1" applyBorder="1" applyAlignment="1">
      <alignment horizontal="center"/>
    </xf>
    <xf numFmtId="0" fontId="2" fillId="0" borderId="13" xfId="0" applyFont="1" applyBorder="1"/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wrapText="1"/>
    </xf>
    <xf numFmtId="164" fontId="2" fillId="0" borderId="17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165" fontId="0" fillId="0" borderId="19" xfId="0" applyNumberFormat="1" applyBorder="1" applyAlignment="1">
      <alignment horizontal="center"/>
    </xf>
    <xf numFmtId="166" fontId="0" fillId="0" borderId="19" xfId="0" applyNumberFormat="1" applyBorder="1" applyAlignment="1">
      <alignment horizontal="center"/>
    </xf>
    <xf numFmtId="164" fontId="2" fillId="4" borderId="17" xfId="1" applyNumberFormat="1" applyFont="1" applyFill="1" applyBorder="1" applyAlignment="1">
      <alignment horizontal="center"/>
    </xf>
    <xf numFmtId="164" fontId="2" fillId="4" borderId="18" xfId="1" applyNumberFormat="1" applyFont="1" applyFill="1" applyBorder="1" applyAlignment="1">
      <alignment horizontal="center"/>
    </xf>
    <xf numFmtId="0" fontId="0" fillId="0" borderId="0" xfId="0" quotePrefix="1"/>
    <xf numFmtId="165" fontId="2" fillId="0" borderId="14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center"/>
    </xf>
    <xf numFmtId="0" fontId="6" fillId="3" borderId="0" xfId="0" applyFont="1" applyFill="1"/>
    <xf numFmtId="0" fontId="4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10" fontId="0" fillId="0" borderId="0" xfId="1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"/>
    </xf>
    <xf numFmtId="164" fontId="2" fillId="4" borderId="0" xfId="1" applyNumberFormat="1" applyFont="1" applyFill="1" applyBorder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4" fillId="2" borderId="0" xfId="0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9</xdr:col>
      <xdr:colOff>3175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2%20May%201\For%20Submission\Water%20Division%20&amp;%20Cal%20Advocates\Bear%20Gulch%20Rates%20Bill%20Calculator.xlsx" TargetMode="External"/><Relationship Id="rId1" Type="http://schemas.openxmlformats.org/officeDocument/2006/relationships/externalLinkPath" Target="Bear%20Gulch%20Rates%20Bill%20Calculator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2%20May%201\For%20Submission\Water%20Division%20&amp;%20Cal%20Advocates\Bay%20Area%20Region%20Rates%20Bill%20Calculator.xlsx" TargetMode="External"/><Relationship Id="rId1" Type="http://schemas.openxmlformats.org/officeDocument/2006/relationships/externalLinkPath" Target="Bay%20Area%20Region%20Rates%20Bill%20Calculator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2%20May%201\For%20Submission\Water%20Division%20&amp;%20Cal%20Advocates\Bakersfield%20Rates%20Bill%20Calculator.xlsx" TargetMode="External"/><Relationship Id="rId1" Type="http://schemas.openxmlformats.org/officeDocument/2006/relationships/externalLinkPath" Target="Bakersfield%20Rates%20Bill%20Calculator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2%20May%201\For%20Submission\Water%20Division%20&amp;%20Cal%20Advocates\Dixon%20Rates%20Bill%20Calculator.xlsx" TargetMode="External"/><Relationship Id="rId1" Type="http://schemas.openxmlformats.org/officeDocument/2006/relationships/externalLinkPath" Target="Dixon%20Rates%20Bill%20Calculator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2%20May%201\For%20Submission\Water%20Division%20&amp;%20Cal%20Advocates\East%20LA%20Rates%20Bill%20Calculator.xlsx" TargetMode="External"/><Relationship Id="rId1" Type="http://schemas.openxmlformats.org/officeDocument/2006/relationships/externalLinkPath" Target="East%20LA%20Rates%20Bill%20Calculator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2%20May%201\For%20Submission\Water%20Division%20&amp;%20Cal%20Advocates\Kern%20River%20Valley%20Rates%20Bill%20Calculator.xlsx" TargetMode="External"/><Relationship Id="rId1" Type="http://schemas.openxmlformats.org/officeDocument/2006/relationships/externalLinkPath" Target="Kern%20River%20Valley%20Rates%20Bill%20Calculator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2%20May%201\For%20Submission\Water%20Division%20&amp;%20Cal%20Advocates\Livermore%20Rates%20Bill%20Calculator.xlsx" TargetMode="External"/><Relationship Id="rId1" Type="http://schemas.openxmlformats.org/officeDocument/2006/relationships/externalLinkPath" Target="Livermore%20Rates%20Bill%20Calculator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2%20May%201\For%20Submission\Water%20Division%20&amp;%20Cal%20Advocates\Los%20Altos%20Rates%20Bill%20Calculator.xlsx" TargetMode="External"/><Relationship Id="rId1" Type="http://schemas.openxmlformats.org/officeDocument/2006/relationships/externalLinkPath" Target="Los%20Altos%20Rates%20Bill%20Calculator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2%20May%201\For%20Submission\Water%20Division%20&amp;%20Cal%20Advocates\Marysville%20Rates%20Bill%20Calculator.xlsx" TargetMode="External"/><Relationship Id="rId1" Type="http://schemas.openxmlformats.org/officeDocument/2006/relationships/externalLinkPath" Target="Marysville%20Rates%20Bill%20Calculator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2%20May%201\For%20Submission\Water%20Division%20&amp;%20Cal%20Advocates\North%20Valley%20Region%20Rates%20Bill%20Calculator.xlsx" TargetMode="External"/><Relationship Id="rId1" Type="http://schemas.openxmlformats.org/officeDocument/2006/relationships/externalLinkPath" Target="North%20Valley%20Region%20Rates%20Bill%20Calculator.xlsx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2%20May%201\For%20Submission\Water%20Division%20&amp;%20Cal%20Advocates\Salinas%20Valley%20Region%20Rates%20Bill%20Calculator.xlsx" TargetMode="External"/><Relationship Id="rId1" Type="http://schemas.openxmlformats.org/officeDocument/2006/relationships/externalLinkPath" Target="Salinas%20Valley%20Region%20Rates%20Bill%20Calculator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2%20May%201\For%20Submission\Water%20Division%20&amp;%20Cal%20Advocates\Selma%20Rates%20Bill%20Calculator.xlsx" TargetMode="External"/><Relationship Id="rId1" Type="http://schemas.openxmlformats.org/officeDocument/2006/relationships/externalLinkPath" Target="Selma%20Rates%20Bill%20Calculator.xlsx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2%20May%201\For%20Submission\Water%20Division%20&amp;%20Cal%20Advocates\Stockton%20Rates%20Bill%20Calculator.xlsx" TargetMode="External"/><Relationship Id="rId1" Type="http://schemas.openxmlformats.org/officeDocument/2006/relationships/externalLinkPath" Target="Stockton%20Rates%20Bill%20Calculator.xlsx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2%20May%201\For%20Submission\Water%20Division%20&amp;%20Cal%20Advocates\South%20Bay%20Region%20Rates%20Bill%20Calculator.xlsx" TargetMode="External"/><Relationship Id="rId1" Type="http://schemas.openxmlformats.org/officeDocument/2006/relationships/externalLinkPath" Target="South%20Bay%20Region%20Rates%20Bill%20Calculator.xlsx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2%20May%201\For%20Submission\Water%20Division%20&amp;%20Cal%20Advocates\Visalia%20Rates%20Bill%20Calculator.xlsx" TargetMode="External"/><Relationship Id="rId1" Type="http://schemas.openxmlformats.org/officeDocument/2006/relationships/externalLinkPath" Target="Visalia%20Rates%20Bill%20Calculator.xlsx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2%20May%201\For%20Submission\Water%20Division%20&amp;%20Cal%20Advocates\Westlake%20Rates%20Bill%20Calculator.xlsx" TargetMode="External"/><Relationship Id="rId1" Type="http://schemas.openxmlformats.org/officeDocument/2006/relationships/externalLinkPath" Target="Westlake%20Rates%20Bill%20Calculator.xlsx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2%20May%201\For%20Submission\Water%20Division%20&amp;%20Cal%20Advocates\Willows%20Rates%20Bill%20Calculator.xlsx" TargetMode="External"/><Relationship Id="rId1" Type="http://schemas.openxmlformats.org/officeDocument/2006/relationships/externalLinkPath" Target="Willows%20Rates%20Bill%20Calculator.xlsx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2%20May%201\For%20Submission\Water%20Division%20&amp;%20Cal%20Advocates\Travis%20Rates%20Bill%20Calculator.xlsx" TargetMode="External"/><Relationship Id="rId1" Type="http://schemas.openxmlformats.org/officeDocument/2006/relationships/externalLinkPath" Target="Travis%20Rates%20Bill%20Calculator.xlsx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2%20May%201\For%20Submission\Water%20Division%20&amp;%20Cal%20Advocates\Los%20Angeles%20Region%20Rates%20Bill%20Calculator.xlsx" TargetMode="External"/><Relationship Id="rId1" Type="http://schemas.openxmlformats.org/officeDocument/2006/relationships/externalLinkPath" Target="Los%20Angeles%20Region%20Rates%20Bill%20Calculator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2024%20Q1%20Feb.%201/Chico%20Rates%20Bill%20Calculator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2024%20Q1%20Feb.%201/Oroville%20Rates%20Bill%20Calculator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2024%20Q1%20Feb.%201/Dominguez%20Rates%20Bill%20Calculator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2024%20Q1%20Feb.%201/Hermosa%20Redondo%20Rates%20Bill%20Calculat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BG_Rev Req't_yrs 1-3"/>
      <sheetName val="Bill_Impact"/>
      <sheetName val="Calculators --&gt;"/>
      <sheetName val="Input"/>
      <sheetName val="Rev Req't_yrs 1-3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1378.529196</v>
          </cell>
          <cell r="H7">
            <v>913.25482799999997</v>
          </cell>
          <cell r="N7">
            <v>986.0123759999999</v>
          </cell>
          <cell r="T7">
            <v>776.97237599999994</v>
          </cell>
        </row>
        <row r="9">
          <cell r="B9">
            <v>5.190804000000071</v>
          </cell>
          <cell r="C9">
            <v>-426.60000000000014</v>
          </cell>
          <cell r="D9">
            <v>0</v>
          </cell>
          <cell r="E9">
            <v>0</v>
          </cell>
          <cell r="H9">
            <v>-76.974827999999832</v>
          </cell>
          <cell r="I9">
            <v>-276.84000000000009</v>
          </cell>
          <cell r="J9">
            <v>0</v>
          </cell>
          <cell r="K9">
            <v>0</v>
          </cell>
          <cell r="N9">
            <v>-10.532375999999601</v>
          </cell>
          <cell r="O9">
            <v>-269.64000000000033</v>
          </cell>
          <cell r="P9">
            <v>0</v>
          </cell>
          <cell r="Q9">
            <v>0</v>
          </cell>
          <cell r="T9">
            <v>-39.932375999999891</v>
          </cell>
          <cell r="U9">
            <v>-299.52000000000021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-48.001439999999945</v>
          </cell>
          <cell r="E12">
            <v>0</v>
          </cell>
          <cell r="H12">
            <v>0</v>
          </cell>
          <cell r="I12">
            <v>0</v>
          </cell>
          <cell r="J12">
            <v>-37.81644</v>
          </cell>
          <cell r="K12">
            <v>0</v>
          </cell>
          <cell r="N12">
            <v>0</v>
          </cell>
          <cell r="O12">
            <v>0</v>
          </cell>
          <cell r="P12">
            <v>-15.119999999999891</v>
          </cell>
          <cell r="Q12">
            <v>0</v>
          </cell>
          <cell r="T12">
            <v>0</v>
          </cell>
          <cell r="U12">
            <v>0</v>
          </cell>
          <cell r="V12">
            <v>-21.599999999999881</v>
          </cell>
          <cell r="W12">
            <v>0</v>
          </cell>
        </row>
        <row r="13">
          <cell r="H13">
            <v>-76.974827999999832</v>
          </cell>
          <cell r="N13">
            <v>-10.532375999999601</v>
          </cell>
          <cell r="T13">
            <v>-39.932375999999891</v>
          </cell>
        </row>
        <row r="21">
          <cell r="B21">
            <v>3150753.6812608885</v>
          </cell>
          <cell r="C21">
            <v>3823700.8060392244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-2896433.8246570379</v>
          </cell>
          <cell r="E24">
            <v>0</v>
          </cell>
        </row>
      </sheetData>
      <sheetData sheetId="3"/>
      <sheetData sheetId="4"/>
      <sheetData sheetId="5"/>
      <sheetData sheetId="6"/>
      <sheetData sheetId="7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64785464.84986499</v>
          </cell>
        </row>
        <row r="9">
          <cell r="B9" t="str">
            <v>D.24-03-042, AL 2514, &amp; AL 2515</v>
          </cell>
        </row>
        <row r="10">
          <cell r="B10" t="str">
            <v>D.24-03-042</v>
          </cell>
        </row>
        <row r="11">
          <cell r="B11" t="str">
            <v>AL 2490</v>
          </cell>
        </row>
        <row r="13">
          <cell r="B13" t="str">
            <v>TBD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BAR_Rev Req't_yrs 1-3"/>
      <sheetName val="Bill_Impact"/>
      <sheetName val="Calculators --&gt;"/>
      <sheetName val="Input"/>
    </sheetNames>
    <sheetDataSet>
      <sheetData sheetId="0" refreshError="1"/>
      <sheetData sheetId="1" refreshError="1"/>
      <sheetData sheetId="2">
        <row r="7">
          <cell r="B7">
            <v>857.28</v>
          </cell>
          <cell r="H7">
            <v>701.04</v>
          </cell>
          <cell r="N7">
            <v>857.28</v>
          </cell>
          <cell r="T7">
            <v>701.04</v>
          </cell>
        </row>
        <row r="9">
          <cell r="B9">
            <v>37.440000000000055</v>
          </cell>
          <cell r="C9">
            <v>-243.60000000000005</v>
          </cell>
          <cell r="D9">
            <v>0</v>
          </cell>
          <cell r="E9">
            <v>0</v>
          </cell>
          <cell r="H9">
            <v>13.800000000000153</v>
          </cell>
          <cell r="I9">
            <v>-258.12000000000012</v>
          </cell>
          <cell r="J9">
            <v>0</v>
          </cell>
          <cell r="K9">
            <v>0</v>
          </cell>
          <cell r="N9">
            <v>37.440000000000055</v>
          </cell>
          <cell r="O9">
            <v>-243.60000000000005</v>
          </cell>
          <cell r="P9">
            <v>0</v>
          </cell>
          <cell r="Q9">
            <v>0</v>
          </cell>
          <cell r="T9">
            <v>13.800000000000153</v>
          </cell>
          <cell r="U9">
            <v>-258.12000000000012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-32.194440000000014</v>
          </cell>
          <cell r="E12">
            <v>0</v>
          </cell>
          <cell r="H12">
            <v>0</v>
          </cell>
          <cell r="I12">
            <v>0</v>
          </cell>
          <cell r="J12">
            <v>-37.23443999999995</v>
          </cell>
          <cell r="K12">
            <v>0</v>
          </cell>
          <cell r="N12">
            <v>0</v>
          </cell>
          <cell r="O12">
            <v>0</v>
          </cell>
          <cell r="P12">
            <v>-32.159999999999997</v>
          </cell>
          <cell r="Q12">
            <v>0</v>
          </cell>
          <cell r="T12">
            <v>0</v>
          </cell>
          <cell r="U12">
            <v>0</v>
          </cell>
          <cell r="V12">
            <v>-37.199999999999932</v>
          </cell>
          <cell r="W12">
            <v>0</v>
          </cell>
        </row>
        <row r="13">
          <cell r="H13">
            <v>13.800000000000153</v>
          </cell>
          <cell r="N13">
            <v>37.440000000000055</v>
          </cell>
          <cell r="T13">
            <v>13.800000000000153</v>
          </cell>
        </row>
        <row r="21">
          <cell r="B21">
            <v>5303734.5725111086</v>
          </cell>
          <cell r="C21">
            <v>7363139.6799904834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-4149698.545719251</v>
          </cell>
          <cell r="E24">
            <v>0</v>
          </cell>
        </row>
      </sheetData>
      <sheetData sheetId="3">
        <row r="4">
          <cell r="E4">
            <v>101872748.86235055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BKD_Rev Req't_yrs 1-3"/>
      <sheetName val="Bill_Impact"/>
      <sheetName val="Calculators --&gt;"/>
      <sheetName val="Input"/>
      <sheetName val="Rev Req't_yrs 1-3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 refreshError="1">
        <row r="7">
          <cell r="B7">
            <v>593.28</v>
          </cell>
          <cell r="H7">
            <v>326.27999999999997</v>
          </cell>
          <cell r="N7">
            <v>354.71999999999997</v>
          </cell>
          <cell r="T7">
            <v>231.48</v>
          </cell>
        </row>
        <row r="8">
          <cell r="B8">
            <v>2023</v>
          </cell>
        </row>
        <row r="9">
          <cell r="B9">
            <v>48.240000000000038</v>
          </cell>
          <cell r="C9">
            <v>-13.680000000000007</v>
          </cell>
          <cell r="D9">
            <v>0</v>
          </cell>
          <cell r="E9">
            <v>0</v>
          </cell>
          <cell r="H9">
            <v>1.3200000000000784</v>
          </cell>
          <cell r="I9">
            <v>126</v>
          </cell>
          <cell r="J9">
            <v>0</v>
          </cell>
          <cell r="K9">
            <v>0</v>
          </cell>
          <cell r="N9">
            <v>48.600000000000009</v>
          </cell>
          <cell r="O9">
            <v>-23.879999999999981</v>
          </cell>
          <cell r="P9">
            <v>0</v>
          </cell>
          <cell r="Q9">
            <v>0</v>
          </cell>
          <cell r="T9">
            <v>38.160000000000082</v>
          </cell>
          <cell r="U9">
            <v>-57.360000000000014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-40.68780000000001</v>
          </cell>
          <cell r="E12">
            <v>0</v>
          </cell>
          <cell r="H12">
            <v>0</v>
          </cell>
          <cell r="I12">
            <v>0</v>
          </cell>
          <cell r="J12">
            <v>-43.927800000000047</v>
          </cell>
          <cell r="K12">
            <v>0</v>
          </cell>
          <cell r="N12">
            <v>0</v>
          </cell>
          <cell r="O12">
            <v>0</v>
          </cell>
          <cell r="P12">
            <v>2.7600000000000051</v>
          </cell>
          <cell r="Q12">
            <v>0</v>
          </cell>
          <cell r="T12">
            <v>0</v>
          </cell>
          <cell r="U12">
            <v>0</v>
          </cell>
          <cell r="V12">
            <v>-1.0800000000000409</v>
          </cell>
          <cell r="W12">
            <v>0</v>
          </cell>
        </row>
        <row r="13">
          <cell r="B13">
            <v>48.240000000000038</v>
          </cell>
          <cell r="H13">
            <v>1.3200000000000784</v>
          </cell>
          <cell r="N13">
            <v>48.600000000000009</v>
          </cell>
          <cell r="T13">
            <v>38.160000000000082</v>
          </cell>
        </row>
        <row r="21">
          <cell r="B21">
            <v>3893006.7120727617</v>
          </cell>
          <cell r="C21">
            <v>12937969.304962574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-5680550.8323052805</v>
          </cell>
          <cell r="E2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83955802.768224046</v>
          </cell>
        </row>
        <row r="9">
          <cell r="B9" t="str">
            <v>D. 24-03-042, AL 2514, &amp; AL 2515</v>
          </cell>
        </row>
        <row r="10">
          <cell r="B10" t="str">
            <v>D. 24-03-042</v>
          </cell>
        </row>
        <row r="11">
          <cell r="B11" t="str">
            <v>AL 2490</v>
          </cell>
        </row>
        <row r="13">
          <cell r="B13" t="str">
            <v>TBD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Bill_Impact"/>
      <sheetName val="DIX_Rev Req't_yrs 1-3"/>
      <sheetName val="Calculators --&gt;"/>
      <sheetName val="Input"/>
      <sheetName val="Rev Req't_yrs 1-3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1009.8000000000001</v>
          </cell>
          <cell r="H7">
            <v>809.88000000000011</v>
          </cell>
          <cell r="N7">
            <v>840.12000000000012</v>
          </cell>
          <cell r="T7">
            <v>642.72</v>
          </cell>
        </row>
        <row r="9">
          <cell r="B9">
            <v>1.7053025658242404E-13</v>
          </cell>
          <cell r="C9">
            <v>-12.600000000000136</v>
          </cell>
          <cell r="D9">
            <v>0</v>
          </cell>
          <cell r="E9">
            <v>0</v>
          </cell>
          <cell r="H9">
            <v>-13.919999999999959</v>
          </cell>
          <cell r="I9">
            <v>-132</v>
          </cell>
          <cell r="J9">
            <v>0</v>
          </cell>
          <cell r="K9">
            <v>0</v>
          </cell>
          <cell r="N9">
            <v>4.8000000000000682</v>
          </cell>
          <cell r="O9">
            <v>30.599999999999795</v>
          </cell>
          <cell r="P9">
            <v>0</v>
          </cell>
          <cell r="Q9">
            <v>0</v>
          </cell>
          <cell r="T9">
            <v>-7.6800000000000068</v>
          </cell>
          <cell r="U9">
            <v>-89.52000000000001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-101.37131999999997</v>
          </cell>
          <cell r="E12">
            <v>0</v>
          </cell>
          <cell r="H12">
            <v>0</v>
          </cell>
          <cell r="I12">
            <v>0</v>
          </cell>
          <cell r="J12">
            <v>-110.61132000000009</v>
          </cell>
          <cell r="K12">
            <v>0</v>
          </cell>
          <cell r="N12">
            <v>0</v>
          </cell>
          <cell r="O12">
            <v>0</v>
          </cell>
          <cell r="P12">
            <v>-76.439999999999884</v>
          </cell>
          <cell r="Q12">
            <v>0</v>
          </cell>
          <cell r="T12">
            <v>0</v>
          </cell>
          <cell r="U12">
            <v>0</v>
          </cell>
          <cell r="V12">
            <v>-85.799999999999983</v>
          </cell>
          <cell r="W12">
            <v>0</v>
          </cell>
        </row>
        <row r="13">
          <cell r="H13">
            <v>-13.919999999999959</v>
          </cell>
          <cell r="N13">
            <v>4.8000000000000682</v>
          </cell>
          <cell r="T13">
            <v>-7.6800000000000068</v>
          </cell>
        </row>
        <row r="21">
          <cell r="B21">
            <v>-79651.06675535845</v>
          </cell>
          <cell r="C21">
            <v>1023720.1661369115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-17216.628977845423</v>
          </cell>
          <cell r="E24">
            <v>0</v>
          </cell>
        </row>
      </sheetData>
      <sheetData sheetId="3"/>
      <sheetData sheetId="4"/>
      <sheetData sheetId="5"/>
      <sheetData sheetId="6"/>
      <sheetData sheetId="7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6151718.5901609957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Bill_Impact"/>
      <sheetName val="ELA_Rev Req't_yrs 1-3"/>
      <sheetName val="Calculators --&gt;"/>
      <sheetName val="Input"/>
      <sheetName val="Rev Req't_yrs 1-3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>
        <row r="7">
          <cell r="B7">
            <v>864</v>
          </cell>
          <cell r="H7">
            <v>697.56000000000006</v>
          </cell>
          <cell r="N7">
            <v>665.04</v>
          </cell>
          <cell r="T7">
            <v>504.24</v>
          </cell>
        </row>
        <row r="9">
          <cell r="B9">
            <v>24.479999999999905</v>
          </cell>
          <cell r="C9">
            <v>-160.20000000000002</v>
          </cell>
          <cell r="D9">
            <v>0</v>
          </cell>
          <cell r="E9">
            <v>0</v>
          </cell>
          <cell r="H9">
            <v>20.999999999999915</v>
          </cell>
          <cell r="I9">
            <v>-209.16000000000008</v>
          </cell>
          <cell r="J9">
            <v>0</v>
          </cell>
          <cell r="K9">
            <v>0</v>
          </cell>
          <cell r="N9">
            <v>0.95999999999997954</v>
          </cell>
          <cell r="O9">
            <v>-126.12000000000015</v>
          </cell>
          <cell r="P9">
            <v>0</v>
          </cell>
          <cell r="Q9">
            <v>0</v>
          </cell>
          <cell r="T9">
            <v>-2.280000000000058</v>
          </cell>
          <cell r="U9">
            <v>-175.32000000000002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20.882520000000142</v>
          </cell>
          <cell r="E12">
            <v>0</v>
          </cell>
          <cell r="H12">
            <v>0</v>
          </cell>
          <cell r="I12">
            <v>0</v>
          </cell>
          <cell r="J12">
            <v>8.4025200000001519</v>
          </cell>
          <cell r="K12">
            <v>0</v>
          </cell>
          <cell r="N12">
            <v>0</v>
          </cell>
          <cell r="O12">
            <v>0</v>
          </cell>
          <cell r="P12">
            <v>28.200000000000188</v>
          </cell>
          <cell r="Q12">
            <v>0</v>
          </cell>
          <cell r="T12">
            <v>0</v>
          </cell>
          <cell r="U12">
            <v>0</v>
          </cell>
          <cell r="V12">
            <v>15.840000000000089</v>
          </cell>
          <cell r="W12">
            <v>0</v>
          </cell>
        </row>
        <row r="13">
          <cell r="H13">
            <v>20.999999999999915</v>
          </cell>
          <cell r="N13">
            <v>0.95999999999997954</v>
          </cell>
          <cell r="T13">
            <v>-2.280000000000058</v>
          </cell>
        </row>
        <row r="21">
          <cell r="B21">
            <v>-398234.43013356882</v>
          </cell>
          <cell r="C21">
            <v>1975727.058296914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1286556.9165724444</v>
          </cell>
          <cell r="E24">
            <v>0</v>
          </cell>
        </row>
      </sheetData>
      <sheetData sheetId="3" refreshError="1"/>
      <sheetData sheetId="4"/>
      <sheetData sheetId="5" refreshError="1"/>
      <sheetData sheetId="6" refreshError="1"/>
      <sheetData sheetId="7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41741721.236457825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KRV_Rev Req't_yrs 1-3"/>
      <sheetName val="Bill_Impact"/>
      <sheetName val="Calculators --&gt;"/>
      <sheetName val="Input"/>
      <sheetName val="Rev Req't_yrs 1-3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1423.56</v>
          </cell>
          <cell r="H7">
            <v>1259.5199999999998</v>
          </cell>
          <cell r="N7">
            <v>2227.08</v>
          </cell>
          <cell r="T7">
            <v>1846.1999999999998</v>
          </cell>
        </row>
        <row r="9">
          <cell r="B9">
            <v>-223.08000000000004</v>
          </cell>
          <cell r="C9">
            <v>12</v>
          </cell>
          <cell r="D9">
            <v>0</v>
          </cell>
          <cell r="E9">
            <v>0</v>
          </cell>
          <cell r="H9">
            <v>-312.4799999999999</v>
          </cell>
          <cell r="I9">
            <v>7.5600000000002865</v>
          </cell>
          <cell r="J9">
            <v>0</v>
          </cell>
          <cell r="K9">
            <v>0</v>
          </cell>
          <cell r="N9">
            <v>-689.75999999999954</v>
          </cell>
          <cell r="O9">
            <v>15.959999999999809</v>
          </cell>
          <cell r="P9">
            <v>0</v>
          </cell>
          <cell r="Q9">
            <v>0</v>
          </cell>
          <cell r="T9">
            <v>-677.87999999999988</v>
          </cell>
          <cell r="U9">
            <v>9.9599999999999795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-17.791319999999928</v>
          </cell>
          <cell r="E12">
            <v>0</v>
          </cell>
          <cell r="H12">
            <v>0</v>
          </cell>
          <cell r="I12">
            <v>0</v>
          </cell>
          <cell r="J12">
            <v>-89.085960000000114</v>
          </cell>
          <cell r="K12">
            <v>0</v>
          </cell>
          <cell r="N12">
            <v>0</v>
          </cell>
          <cell r="O12">
            <v>0</v>
          </cell>
          <cell r="P12">
            <v>-152.63999999999982</v>
          </cell>
          <cell r="Q12">
            <v>0</v>
          </cell>
          <cell r="T12">
            <v>0</v>
          </cell>
          <cell r="U12">
            <v>0</v>
          </cell>
          <cell r="V12">
            <v>-179.03999999999985</v>
          </cell>
          <cell r="W12">
            <v>0</v>
          </cell>
        </row>
        <row r="13">
          <cell r="H13">
            <v>-312.4799999999999</v>
          </cell>
          <cell r="N13">
            <v>-689.75999999999954</v>
          </cell>
          <cell r="T13">
            <v>-677.87999999999988</v>
          </cell>
        </row>
        <row r="21">
          <cell r="B21">
            <v>-79237.803881940636</v>
          </cell>
          <cell r="C21">
            <v>746325.82838733797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489198.07704449538</v>
          </cell>
          <cell r="E24">
            <v>0</v>
          </cell>
        </row>
      </sheetData>
      <sheetData sheetId="3"/>
      <sheetData sheetId="4"/>
      <sheetData sheetId="5"/>
      <sheetData sheetId="6"/>
      <sheetData sheetId="7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7384303.1687140251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LIV_Rev Req't_yrs 1-3"/>
      <sheetName val="Bill_Impact"/>
      <sheetName val="Calculators --&gt;"/>
      <sheetName val="Input"/>
      <sheetName val="Rev Req't_yrs 1-3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865.19999999999993</v>
          </cell>
          <cell r="H7">
            <v>607.43999999999994</v>
          </cell>
          <cell r="N7">
            <v>677.76</v>
          </cell>
          <cell r="T7">
            <v>469.20000000000005</v>
          </cell>
        </row>
        <row r="9">
          <cell r="B9">
            <v>-12.120000000000061</v>
          </cell>
          <cell r="C9">
            <v>-107.99999999999983</v>
          </cell>
          <cell r="D9">
            <v>0</v>
          </cell>
          <cell r="E9">
            <v>0</v>
          </cell>
          <cell r="H9">
            <v>-9.2399999999999523</v>
          </cell>
          <cell r="I9">
            <v>-58.559999999999945</v>
          </cell>
          <cell r="J9">
            <v>0</v>
          </cell>
          <cell r="K9">
            <v>0</v>
          </cell>
          <cell r="N9">
            <v>-1.3200000000000784</v>
          </cell>
          <cell r="O9">
            <v>-124.43999999999988</v>
          </cell>
          <cell r="P9">
            <v>0</v>
          </cell>
          <cell r="Q9">
            <v>0</v>
          </cell>
          <cell r="T9">
            <v>14.400000000000034</v>
          </cell>
          <cell r="U9">
            <v>-131.64000000000004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-35.786280000000119</v>
          </cell>
          <cell r="E12">
            <v>0</v>
          </cell>
          <cell r="H12">
            <v>0</v>
          </cell>
          <cell r="I12">
            <v>0</v>
          </cell>
          <cell r="J12">
            <v>-42.38628000000017</v>
          </cell>
          <cell r="K12">
            <v>0</v>
          </cell>
          <cell r="N12">
            <v>0</v>
          </cell>
          <cell r="O12">
            <v>0</v>
          </cell>
          <cell r="P12">
            <v>-22.080000000000126</v>
          </cell>
          <cell r="Q12">
            <v>0</v>
          </cell>
          <cell r="T12">
            <v>0</v>
          </cell>
          <cell r="U12">
            <v>0</v>
          </cell>
          <cell r="V12">
            <v>-28.319999999999993</v>
          </cell>
          <cell r="W12">
            <v>0</v>
          </cell>
        </row>
        <row r="13">
          <cell r="H13">
            <v>-9.2399999999999523</v>
          </cell>
          <cell r="N13">
            <v>-1.3200000000000784</v>
          </cell>
          <cell r="T13">
            <v>14.400000000000034</v>
          </cell>
        </row>
        <row r="21">
          <cell r="B21">
            <v>-211652.583069299</v>
          </cell>
          <cell r="C21">
            <v>2516581.5404754956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716554.33184485137</v>
          </cell>
          <cell r="E24">
            <v>0</v>
          </cell>
        </row>
      </sheetData>
      <sheetData sheetId="3"/>
      <sheetData sheetId="4"/>
      <sheetData sheetId="5"/>
      <sheetData sheetId="6"/>
      <sheetData sheetId="7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28529161.545913257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Bill_Impact"/>
      <sheetName val="LAS_Rev Req't_yrs 1-3"/>
      <sheetName val="Calculators --&gt;"/>
      <sheetName val="Input"/>
      <sheetName val="Rev Req't_yrs 1-3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>
        <row r="7">
          <cell r="B7">
            <v>1124.04</v>
          </cell>
          <cell r="H7">
            <v>799.80000000000007</v>
          </cell>
          <cell r="N7">
            <v>817.44</v>
          </cell>
          <cell r="T7">
            <v>630.12000000000012</v>
          </cell>
        </row>
        <row r="9">
          <cell r="B9">
            <v>86.760000000000048</v>
          </cell>
          <cell r="C9">
            <v>-193.56000000000012</v>
          </cell>
          <cell r="D9">
            <v>0</v>
          </cell>
          <cell r="E9">
            <v>0</v>
          </cell>
          <cell r="H9">
            <v>18.119999999999891</v>
          </cell>
          <cell r="I9">
            <v>-291.4799999999999</v>
          </cell>
          <cell r="J9">
            <v>0</v>
          </cell>
          <cell r="K9">
            <v>0</v>
          </cell>
          <cell r="N9">
            <v>56.160000000000082</v>
          </cell>
          <cell r="O9">
            <v>-214.08000000000013</v>
          </cell>
          <cell r="P9">
            <v>0</v>
          </cell>
          <cell r="Q9">
            <v>0</v>
          </cell>
          <cell r="T9">
            <v>24.000000000000085</v>
          </cell>
          <cell r="U9">
            <v>-243.36000000000018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-74.172960000000103</v>
          </cell>
          <cell r="E12">
            <v>0</v>
          </cell>
          <cell r="H12">
            <v>0</v>
          </cell>
          <cell r="I12">
            <v>0</v>
          </cell>
          <cell r="J12">
            <v>-42.91560000000004</v>
          </cell>
          <cell r="K12">
            <v>0</v>
          </cell>
          <cell r="N12">
            <v>0</v>
          </cell>
          <cell r="O12">
            <v>0</v>
          </cell>
          <cell r="P12">
            <v>-24.480000000000075</v>
          </cell>
          <cell r="Q12">
            <v>0</v>
          </cell>
          <cell r="T12">
            <v>0</v>
          </cell>
          <cell r="U12">
            <v>0</v>
          </cell>
          <cell r="V12">
            <v>-26.639999999999986</v>
          </cell>
          <cell r="W12">
            <v>0</v>
          </cell>
        </row>
        <row r="13">
          <cell r="H13">
            <v>18.119999999999891</v>
          </cell>
          <cell r="N13">
            <v>56.160000000000082</v>
          </cell>
          <cell r="T13">
            <v>24.000000000000085</v>
          </cell>
        </row>
        <row r="21">
          <cell r="B21">
            <v>4038027.8448435855</v>
          </cell>
          <cell r="C21">
            <v>2526139.0799253914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-3166322.0702075437</v>
          </cell>
          <cell r="E24">
            <v>0</v>
          </cell>
        </row>
      </sheetData>
      <sheetData sheetId="3" refreshError="1"/>
      <sheetData sheetId="4"/>
      <sheetData sheetId="5" refreshError="1"/>
      <sheetData sheetId="6" refreshError="1"/>
      <sheetData sheetId="7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49448485.086025596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Summary"/>
      <sheetName val="Definitions"/>
      <sheetName val="MRL_Rev Req't_yrs 1-3"/>
      <sheetName val="Bill_Impact"/>
      <sheetName val="Calculators --&gt;"/>
      <sheetName val="Input"/>
      <sheetName val="Rev Req't_yrs 1-3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>
        <row r="7">
          <cell r="B7">
            <v>317.76</v>
          </cell>
          <cell r="H7">
            <v>150.96000000000004</v>
          </cell>
          <cell r="N7">
            <v>314.88</v>
          </cell>
          <cell r="T7">
            <v>148.7999999999999</v>
          </cell>
        </row>
        <row r="9">
          <cell r="B9">
            <v>233.04000000000016</v>
          </cell>
          <cell r="C9">
            <v>13.679999999999922</v>
          </cell>
          <cell r="D9">
            <v>0</v>
          </cell>
          <cell r="E9">
            <v>0</v>
          </cell>
          <cell r="H9">
            <v>225.84</v>
          </cell>
          <cell r="I9">
            <v>-56.520000000000053</v>
          </cell>
          <cell r="J9">
            <v>0</v>
          </cell>
          <cell r="K9">
            <v>0</v>
          </cell>
          <cell r="N9">
            <v>194.64000000000001</v>
          </cell>
          <cell r="O9">
            <v>5.7600000000000477</v>
          </cell>
          <cell r="P9">
            <v>0</v>
          </cell>
          <cell r="Q9">
            <v>0</v>
          </cell>
          <cell r="T9">
            <v>187.92000000000013</v>
          </cell>
          <cell r="U9">
            <v>-64.199999999999974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33.54443999999998</v>
          </cell>
          <cell r="E12">
            <v>0</v>
          </cell>
          <cell r="H12">
            <v>0</v>
          </cell>
          <cell r="I12">
            <v>0</v>
          </cell>
          <cell r="J12">
            <v>25.624439999999936</v>
          </cell>
          <cell r="K12">
            <v>0</v>
          </cell>
          <cell r="N12">
            <v>0</v>
          </cell>
          <cell r="O12">
            <v>0</v>
          </cell>
          <cell r="P12">
            <v>37.439999999999969</v>
          </cell>
          <cell r="Q12">
            <v>0</v>
          </cell>
          <cell r="T12">
            <v>0</v>
          </cell>
          <cell r="U12">
            <v>0</v>
          </cell>
          <cell r="V12">
            <v>29.519999999999925</v>
          </cell>
          <cell r="W12">
            <v>0</v>
          </cell>
        </row>
        <row r="13">
          <cell r="H13">
            <v>225.84</v>
          </cell>
          <cell r="N13">
            <v>194.64000000000001</v>
          </cell>
          <cell r="T13">
            <v>187.92000000000013</v>
          </cell>
        </row>
        <row r="21">
          <cell r="B21">
            <v>-44360.257090948835</v>
          </cell>
          <cell r="C21">
            <v>635634.88469370396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26233.609230238013</v>
          </cell>
          <cell r="E24">
            <v>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4481512.172030041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_NVR-CH"/>
      <sheetName val="Summary_NVR-ORO"/>
      <sheetName val="Rev Req't_yrs 1-3_NVR"/>
      <sheetName val="Pre-Consolidation --&gt;"/>
      <sheetName val="Summary_ORO"/>
      <sheetName val="Summary_CH"/>
      <sheetName val="Rev Req't_yrs 1-3_CH"/>
      <sheetName val="Rev Req't_yrs 1-3_ORO"/>
      <sheetName val="Bill_Impact_CH"/>
      <sheetName val="Bill_Impact_ORO"/>
      <sheetName val="Calculators --&gt;"/>
      <sheetName val="CH Input"/>
      <sheetName val="ORO Input"/>
    </sheetNames>
    <sheetDataSet>
      <sheetData sheetId="0" refreshError="1"/>
      <sheetData sheetId="1" refreshError="1"/>
      <sheetData sheetId="2">
        <row r="7">
          <cell r="H7">
            <v>301.07999999999993</v>
          </cell>
          <cell r="N7">
            <v>307.44</v>
          </cell>
          <cell r="T7">
            <v>206.40000000000003</v>
          </cell>
        </row>
        <row r="9">
          <cell r="H9">
            <v>-8.1599999999998261</v>
          </cell>
          <cell r="I9">
            <v>-62.879999999999939</v>
          </cell>
          <cell r="J9">
            <v>0</v>
          </cell>
          <cell r="K9">
            <v>0</v>
          </cell>
          <cell r="N9">
            <v>86.639999999999986</v>
          </cell>
          <cell r="O9">
            <v>38.760000000000005</v>
          </cell>
          <cell r="P9">
            <v>0</v>
          </cell>
          <cell r="Q9">
            <v>0</v>
          </cell>
          <cell r="T9">
            <v>66.359999999999928</v>
          </cell>
          <cell r="U9">
            <v>-25.320000000000057</v>
          </cell>
          <cell r="V9">
            <v>0</v>
          </cell>
          <cell r="W9">
            <v>0</v>
          </cell>
        </row>
        <row r="10"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H12">
            <v>0</v>
          </cell>
          <cell r="I12">
            <v>0</v>
          </cell>
          <cell r="J12">
            <v>-51.775079999999903</v>
          </cell>
          <cell r="K12">
            <v>0</v>
          </cell>
          <cell r="N12">
            <v>0</v>
          </cell>
          <cell r="O12">
            <v>0</v>
          </cell>
          <cell r="P12">
            <v>64.319999999999993</v>
          </cell>
          <cell r="Q12">
            <v>0</v>
          </cell>
          <cell r="T12">
            <v>0</v>
          </cell>
          <cell r="U12">
            <v>0</v>
          </cell>
          <cell r="V12">
            <v>-3.4799999999999898</v>
          </cell>
          <cell r="W12">
            <v>0</v>
          </cell>
        </row>
      </sheetData>
      <sheetData sheetId="3">
        <row r="7">
          <cell r="H7">
            <v>366.11999999999995</v>
          </cell>
          <cell r="N7">
            <v>509.4</v>
          </cell>
          <cell r="T7">
            <v>326.99999999999994</v>
          </cell>
        </row>
        <row r="9">
          <cell r="H9">
            <v>6.6000000000001364</v>
          </cell>
          <cell r="I9">
            <v>-78.120000000000061</v>
          </cell>
          <cell r="J9">
            <v>0</v>
          </cell>
          <cell r="K9">
            <v>0</v>
          </cell>
          <cell r="N9">
            <v>22.080000000000126</v>
          </cell>
          <cell r="O9">
            <v>-17.400000000000034</v>
          </cell>
          <cell r="P9">
            <v>0</v>
          </cell>
          <cell r="Q9">
            <v>0</v>
          </cell>
          <cell r="T9">
            <v>6.6000000000000938</v>
          </cell>
          <cell r="U9">
            <v>-78.840000000000046</v>
          </cell>
          <cell r="V9">
            <v>0</v>
          </cell>
          <cell r="W9">
            <v>0</v>
          </cell>
        </row>
        <row r="10"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H12">
            <v>0</v>
          </cell>
          <cell r="I12">
            <v>0</v>
          </cell>
          <cell r="J12">
            <v>56.950439999999915</v>
          </cell>
          <cell r="K12">
            <v>0</v>
          </cell>
          <cell r="N12">
            <v>0</v>
          </cell>
          <cell r="O12">
            <v>0</v>
          </cell>
          <cell r="P12">
            <v>65.879999999999939</v>
          </cell>
          <cell r="Q12">
            <v>0</v>
          </cell>
          <cell r="T12">
            <v>0</v>
          </cell>
          <cell r="U12">
            <v>0</v>
          </cell>
          <cell r="V12">
            <v>61.679999999999964</v>
          </cell>
          <cell r="W12">
            <v>0</v>
          </cell>
        </row>
      </sheetData>
      <sheetData sheetId="4" refreshError="1"/>
      <sheetData sheetId="5" refreshError="1"/>
      <sheetData sheetId="6">
        <row r="7">
          <cell r="B7">
            <v>549.24</v>
          </cell>
        </row>
        <row r="9">
          <cell r="B9">
            <v>145.44000000000023</v>
          </cell>
          <cell r="C9">
            <v>-35.159999999999911</v>
          </cell>
          <cell r="D9">
            <v>0</v>
          </cell>
          <cell r="E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B12">
            <v>0</v>
          </cell>
          <cell r="C12">
            <v>0</v>
          </cell>
          <cell r="D12">
            <v>30.666000000000025</v>
          </cell>
          <cell r="E12">
            <v>0</v>
          </cell>
        </row>
        <row r="18">
          <cell r="B18">
            <v>34641631.652370326</v>
          </cell>
        </row>
        <row r="21">
          <cell r="B21">
            <v>0</v>
          </cell>
          <cell r="C21">
            <v>3705272.0271055475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-597154.67550706118</v>
          </cell>
          <cell r="E24">
            <v>0</v>
          </cell>
        </row>
      </sheetData>
      <sheetData sheetId="7">
        <row r="7">
          <cell r="B7">
            <v>427.20000000000005</v>
          </cell>
        </row>
        <row r="9">
          <cell r="B9">
            <v>14.279999999999887</v>
          </cell>
          <cell r="C9">
            <v>-22.319999999999993</v>
          </cell>
          <cell r="D9">
            <v>0</v>
          </cell>
          <cell r="E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B12">
            <v>0</v>
          </cell>
          <cell r="C12">
            <v>0</v>
          </cell>
          <cell r="D12">
            <v>-7.4950799999999731</v>
          </cell>
          <cell r="E12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SVR_Rev Req't_yrs 1-3"/>
      <sheetName val="Bill_Impact"/>
      <sheetName val="Calculators --&gt;"/>
      <sheetName val="Input"/>
      <sheetName val="Rev Req't_yrs 1-3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568.55999999999995</v>
          </cell>
          <cell r="H7">
            <v>487.32</v>
          </cell>
          <cell r="N7">
            <v>461.16000000000008</v>
          </cell>
          <cell r="T7">
            <v>335.64000000000004</v>
          </cell>
        </row>
        <row r="9">
          <cell r="B9">
            <v>-26.279999999999887</v>
          </cell>
          <cell r="C9">
            <v>18.119999999999976</v>
          </cell>
          <cell r="D9">
            <v>0</v>
          </cell>
          <cell r="E9">
            <v>0</v>
          </cell>
          <cell r="H9">
            <v>-29.880000000000024</v>
          </cell>
          <cell r="I9">
            <v>-59.879999999999939</v>
          </cell>
          <cell r="J9">
            <v>0</v>
          </cell>
          <cell r="K9">
            <v>0</v>
          </cell>
          <cell r="N9">
            <v>-16.320000000000078</v>
          </cell>
          <cell r="O9">
            <v>55.200000000000017</v>
          </cell>
          <cell r="P9">
            <v>0</v>
          </cell>
          <cell r="Q9">
            <v>0</v>
          </cell>
          <cell r="T9">
            <v>-24.960000000000022</v>
          </cell>
          <cell r="U9">
            <v>-30.119999999999933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21.719999999999942</v>
          </cell>
          <cell r="D12">
            <v>7.2106799999999964</v>
          </cell>
          <cell r="E12">
            <v>0</v>
          </cell>
          <cell r="H12">
            <v>0</v>
          </cell>
          <cell r="I12">
            <v>19.680000000000007</v>
          </cell>
          <cell r="J12">
            <v>0.99539999999987572</v>
          </cell>
          <cell r="K12">
            <v>0</v>
          </cell>
          <cell r="N12">
            <v>0</v>
          </cell>
          <cell r="O12">
            <v>23.52000000000001</v>
          </cell>
          <cell r="P12">
            <v>8.6399999999999864</v>
          </cell>
          <cell r="Q12">
            <v>0</v>
          </cell>
          <cell r="T12">
            <v>0</v>
          </cell>
          <cell r="U12">
            <v>23.519999999999968</v>
          </cell>
          <cell r="V12">
            <v>3.3600000000000136</v>
          </cell>
          <cell r="W12">
            <v>0</v>
          </cell>
        </row>
        <row r="13">
          <cell r="H13">
            <v>-29.880000000000024</v>
          </cell>
          <cell r="N13">
            <v>-16.320000000000078</v>
          </cell>
          <cell r="T13">
            <v>-24.960000000000022</v>
          </cell>
        </row>
        <row r="21">
          <cell r="B21">
            <v>-494738.62663542968</v>
          </cell>
          <cell r="C21">
            <v>6690131.9369073557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-44158.491533964872</v>
          </cell>
          <cell r="E24">
            <v>0</v>
          </cell>
        </row>
      </sheetData>
      <sheetData sheetId="3"/>
      <sheetData sheetId="4"/>
      <sheetData sheetId="5"/>
      <sheetData sheetId="6"/>
      <sheetData sheetId="7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40005052.580575414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SEL_Rev Req't_yrs 1-3"/>
      <sheetName val="Bill_Impact"/>
      <sheetName val="Calculators --&gt;"/>
      <sheetName val="Input"/>
      <sheetName val="Rev Req't_yrs 1-3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613.79999999999995</v>
          </cell>
          <cell r="H7">
            <v>490.07999999999993</v>
          </cell>
          <cell r="N7">
            <v>384.48</v>
          </cell>
          <cell r="T7">
            <v>264.12</v>
          </cell>
        </row>
        <row r="9">
          <cell r="B9">
            <v>-7.3199999999999932</v>
          </cell>
          <cell r="C9">
            <v>3.7200000000000273</v>
          </cell>
          <cell r="D9">
            <v>0</v>
          </cell>
          <cell r="E9">
            <v>0</v>
          </cell>
          <cell r="H9">
            <v>-13.920000000000044</v>
          </cell>
          <cell r="I9">
            <v>-22.679999999999922</v>
          </cell>
          <cell r="J9">
            <v>0</v>
          </cell>
          <cell r="K9">
            <v>0</v>
          </cell>
          <cell r="N9">
            <v>-4.8000000000000256</v>
          </cell>
          <cell r="O9">
            <v>-15.839999999999961</v>
          </cell>
          <cell r="P9">
            <v>0</v>
          </cell>
          <cell r="Q9">
            <v>0</v>
          </cell>
          <cell r="T9">
            <v>-9.6000000000000512</v>
          </cell>
          <cell r="U9">
            <v>-41.279999999999973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-52.035119999999949</v>
          </cell>
          <cell r="E12">
            <v>0</v>
          </cell>
          <cell r="H12">
            <v>0</v>
          </cell>
          <cell r="I12">
            <v>0</v>
          </cell>
          <cell r="J12">
            <v>-54.195119999999946</v>
          </cell>
          <cell r="K12">
            <v>0</v>
          </cell>
          <cell r="N12">
            <v>0</v>
          </cell>
          <cell r="O12">
            <v>0</v>
          </cell>
          <cell r="P12">
            <v>-4.3200000000000358</v>
          </cell>
          <cell r="Q12">
            <v>0</v>
          </cell>
          <cell r="T12">
            <v>0</v>
          </cell>
          <cell r="U12">
            <v>0</v>
          </cell>
          <cell r="V12">
            <v>-6.8400000000000034</v>
          </cell>
          <cell r="W12">
            <v>0</v>
          </cell>
        </row>
        <row r="13">
          <cell r="H13">
            <v>-13.920000000000044</v>
          </cell>
          <cell r="N13">
            <v>-4.8000000000000256</v>
          </cell>
          <cell r="T13">
            <v>-9.6000000000000512</v>
          </cell>
        </row>
        <row r="21">
          <cell r="B21">
            <v>38058.730247623316</v>
          </cell>
          <cell r="C21">
            <v>75363.859337778733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-154025.90315374825</v>
          </cell>
          <cell r="E24">
            <v>0</v>
          </cell>
        </row>
      </sheetData>
      <sheetData sheetId="3"/>
      <sheetData sheetId="4"/>
      <sheetData sheetId="5"/>
      <sheetData sheetId="6"/>
      <sheetData sheetId="7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5898300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STK_Rev Req't_yrs 1-3"/>
      <sheetName val="Bill_Impact"/>
      <sheetName val="Calculators --&gt;"/>
      <sheetName val="Input"/>
      <sheetName val="Rev Req't_yrs 1-3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678.48</v>
          </cell>
          <cell r="H7">
            <v>490.44000000000005</v>
          </cell>
          <cell r="N7">
            <v>573.48</v>
          </cell>
          <cell r="T7">
            <v>387.23999999999995</v>
          </cell>
        </row>
        <row r="9">
          <cell r="B9">
            <v>13.439999999999969</v>
          </cell>
          <cell r="C9">
            <v>-73.679999999999922</v>
          </cell>
          <cell r="D9">
            <v>0</v>
          </cell>
          <cell r="E9">
            <v>0</v>
          </cell>
          <cell r="H9">
            <v>28.07999999999987</v>
          </cell>
          <cell r="I9">
            <v>-38.159999999999826</v>
          </cell>
          <cell r="J9">
            <v>0</v>
          </cell>
          <cell r="K9">
            <v>0</v>
          </cell>
          <cell r="N9">
            <v>13.799999999999898</v>
          </cell>
          <cell r="O9">
            <v>-52.799999999999898</v>
          </cell>
          <cell r="P9">
            <v>0</v>
          </cell>
          <cell r="Q9">
            <v>0</v>
          </cell>
          <cell r="T9">
            <v>29.159999999999997</v>
          </cell>
          <cell r="U9">
            <v>-98.399999999999864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8.4176399999999205</v>
          </cell>
          <cell r="E12">
            <v>0</v>
          </cell>
          <cell r="H12">
            <v>0</v>
          </cell>
          <cell r="I12">
            <v>0</v>
          </cell>
          <cell r="J12">
            <v>-1.7264400000001672</v>
          </cell>
          <cell r="K12">
            <v>0</v>
          </cell>
          <cell r="N12">
            <v>0</v>
          </cell>
          <cell r="O12">
            <v>0</v>
          </cell>
          <cell r="P12">
            <v>12.839999999999918</v>
          </cell>
          <cell r="Q12">
            <v>0</v>
          </cell>
          <cell r="T12">
            <v>0</v>
          </cell>
          <cell r="U12">
            <v>0</v>
          </cell>
          <cell r="V12">
            <v>6.7199999999998994</v>
          </cell>
          <cell r="W12">
            <v>0</v>
          </cell>
        </row>
        <row r="13">
          <cell r="H13">
            <v>28.07999999999987</v>
          </cell>
          <cell r="N13">
            <v>13.799999999999898</v>
          </cell>
          <cell r="T13">
            <v>29.159999999999997</v>
          </cell>
        </row>
        <row r="21">
          <cell r="B21">
            <v>-659709.37176007289</v>
          </cell>
          <cell r="C21">
            <v>11711452.335329281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726382.58144189417</v>
          </cell>
          <cell r="E24">
            <v>0</v>
          </cell>
        </row>
      </sheetData>
      <sheetData sheetId="3"/>
      <sheetData sheetId="4"/>
      <sheetData sheetId="5"/>
      <sheetData sheetId="6"/>
      <sheetData sheetId="7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59000996.183677733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_SBR-DOM"/>
      <sheetName val="Summary_SBR-HR"/>
      <sheetName val="Rev Req't_yrs 1-3_SBR"/>
      <sheetName val="Pre-Consolidation --&gt;"/>
      <sheetName val="Summary_DOM"/>
      <sheetName val="Summary_HR"/>
      <sheetName val="Rev Req't_yrs 1-3_DOM"/>
      <sheetName val="Rev Req't_yrs 1-3_HR"/>
      <sheetName val="Bill_Impact_DOM"/>
      <sheetName val="Bill_Impact_HR"/>
      <sheetName val="Calculators --&gt;"/>
      <sheetName val="DOM Input"/>
      <sheetName val="HR Input"/>
      <sheetName val="DOM Bill Calcs --&gt;"/>
      <sheetName val="Calculator Data Summary_DOM"/>
      <sheetName val="Residential Bill_Current_avg_DO"/>
      <sheetName val="Residential Bills_Yr 1_avg_DOM"/>
      <sheetName val="Residential Bills_Yr 2_avg_DOM"/>
      <sheetName val="Residential Bills_Yr 3_avg_DOM"/>
      <sheetName val="Residential Bill_Current6_DOM"/>
      <sheetName val="Residential Bills_Yr 1_6_DOM"/>
      <sheetName val="Residential Bills_Yr 2_6_DOM"/>
      <sheetName val="Residential Bills_Yr 3_6_DOM"/>
      <sheetName val="HR Bill Calcs --&gt;"/>
      <sheetName val="Calculator Data Summary_HR"/>
      <sheetName val="Residential Bill_Current_avg_HR"/>
      <sheetName val="Residential Bills_Yr 1_avg_HR"/>
      <sheetName val="Residential Bills_Yr 2_avg_HR"/>
      <sheetName val="Residential Bills_Yr 3_avg_HR"/>
      <sheetName val="Residential Bill_Current6_HR"/>
      <sheetName val="Residential Bills_Yr 1_6_HR"/>
      <sheetName val="Residential Bills_Yr 2_6_HR"/>
      <sheetName val="Residential Bills_Yr 3_6_HR"/>
    </sheetNames>
    <sheetDataSet>
      <sheetData sheetId="0"/>
      <sheetData sheetId="1"/>
      <sheetData sheetId="2">
        <row r="7">
          <cell r="B7">
            <v>692.64</v>
          </cell>
          <cell r="H7">
            <v>523.19999999999993</v>
          </cell>
          <cell r="N7">
            <v>596.88000000000011</v>
          </cell>
          <cell r="T7">
            <v>430.2000000000001</v>
          </cell>
        </row>
        <row r="9">
          <cell r="B9">
            <v>-5.1600000000000819</v>
          </cell>
          <cell r="C9">
            <v>-121.07999999999996</v>
          </cell>
          <cell r="D9">
            <v>0</v>
          </cell>
          <cell r="E9">
            <v>0</v>
          </cell>
          <cell r="H9">
            <v>-20.039999999999935</v>
          </cell>
          <cell r="I9">
            <v>-40.320000000000078</v>
          </cell>
          <cell r="J9">
            <v>0</v>
          </cell>
          <cell r="K9">
            <v>0</v>
          </cell>
          <cell r="N9">
            <v>-16.560000000000286</v>
          </cell>
          <cell r="O9">
            <v>-119.04000000000002</v>
          </cell>
          <cell r="P9">
            <v>0</v>
          </cell>
          <cell r="Q9">
            <v>0</v>
          </cell>
          <cell r="T9">
            <v>-31.44000000000014</v>
          </cell>
          <cell r="U9">
            <v>-129.00000000000009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-150.79355999999993</v>
          </cell>
          <cell r="E12">
            <v>0</v>
          </cell>
          <cell r="H12">
            <v>0</v>
          </cell>
          <cell r="I12">
            <v>0</v>
          </cell>
          <cell r="J12">
            <v>-79.674119999999846</v>
          </cell>
          <cell r="K12">
            <v>0</v>
          </cell>
          <cell r="N12">
            <v>0</v>
          </cell>
          <cell r="O12">
            <v>0</v>
          </cell>
          <cell r="P12">
            <v>-138.00000000000009</v>
          </cell>
          <cell r="Q12">
            <v>0</v>
          </cell>
          <cell r="T12">
            <v>0</v>
          </cell>
          <cell r="U12">
            <v>0</v>
          </cell>
          <cell r="V12">
            <v>-147.48000000000008</v>
          </cell>
          <cell r="W12">
            <v>0</v>
          </cell>
        </row>
        <row r="18">
          <cell r="B18">
            <v>115012613.1314095</v>
          </cell>
        </row>
        <row r="21">
          <cell r="B21">
            <v>0</v>
          </cell>
          <cell r="C21">
            <v>9450262.2415422201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-3673114.3669981807</v>
          </cell>
          <cell r="E24">
            <v>0</v>
          </cell>
        </row>
      </sheetData>
      <sheetData sheetId="3">
        <row r="7">
          <cell r="B7">
            <v>615.72</v>
          </cell>
          <cell r="H7">
            <v>441</v>
          </cell>
          <cell r="N7">
            <v>557.52</v>
          </cell>
          <cell r="T7">
            <v>441</v>
          </cell>
        </row>
        <row r="9">
          <cell r="B9">
            <v>93.359999999999928</v>
          </cell>
          <cell r="C9">
            <v>-24.360000000000014</v>
          </cell>
          <cell r="D9">
            <v>0</v>
          </cell>
          <cell r="E9">
            <v>0</v>
          </cell>
          <cell r="H9">
            <v>26.639999999999986</v>
          </cell>
          <cell r="I9">
            <v>36.839999999999918</v>
          </cell>
          <cell r="J9">
            <v>0</v>
          </cell>
          <cell r="K9">
            <v>0</v>
          </cell>
          <cell r="N9">
            <v>31.079999999999956</v>
          </cell>
          <cell r="O9">
            <v>-92.399999999999949</v>
          </cell>
          <cell r="P9">
            <v>0</v>
          </cell>
          <cell r="Q9">
            <v>0</v>
          </cell>
          <cell r="T9">
            <v>26.639999999999986</v>
          </cell>
          <cell r="U9">
            <v>-148.07999999999996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-73.631880000000081</v>
          </cell>
          <cell r="E12">
            <v>0</v>
          </cell>
          <cell r="H12">
            <v>0</v>
          </cell>
          <cell r="I12">
            <v>0</v>
          </cell>
          <cell r="J12">
            <v>-60.712439999999759</v>
          </cell>
          <cell r="K12">
            <v>0</v>
          </cell>
          <cell r="N12">
            <v>0</v>
          </cell>
          <cell r="O12">
            <v>0</v>
          </cell>
          <cell r="P12">
            <v>-37.200000000000017</v>
          </cell>
          <cell r="Q12">
            <v>0</v>
          </cell>
          <cell r="T12">
            <v>0</v>
          </cell>
          <cell r="U12">
            <v>0</v>
          </cell>
          <cell r="V12">
            <v>-36.719999999999985</v>
          </cell>
          <cell r="W1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VIS_Rev Req't_yrs 1-3"/>
      <sheetName val="Bill_Impact"/>
      <sheetName val="Calculators --&gt;"/>
      <sheetName val="Input"/>
      <sheetName val="Rev Req't_yrs 1-3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336.96</v>
          </cell>
          <cell r="H7">
            <v>267.95999999999998</v>
          </cell>
          <cell r="N7">
            <v>221.39999999999998</v>
          </cell>
          <cell r="T7">
            <v>154.56</v>
          </cell>
        </row>
        <row r="9">
          <cell r="B9">
            <v>3.359999999999971</v>
          </cell>
          <cell r="C9">
            <v>-18.239999999999952</v>
          </cell>
          <cell r="D9">
            <v>0</v>
          </cell>
          <cell r="E9">
            <v>0</v>
          </cell>
          <cell r="H9">
            <v>-2.1600000000000392</v>
          </cell>
          <cell r="I9">
            <v>-51.839999999999961</v>
          </cell>
          <cell r="J9">
            <v>0</v>
          </cell>
          <cell r="K9">
            <v>0</v>
          </cell>
          <cell r="N9">
            <v>-2.1599999999999966</v>
          </cell>
          <cell r="O9">
            <v>2.4000000000000341</v>
          </cell>
          <cell r="P9">
            <v>0</v>
          </cell>
          <cell r="Q9">
            <v>0</v>
          </cell>
          <cell r="T9">
            <v>-6.7200000000000273</v>
          </cell>
          <cell r="U9">
            <v>-31.559999999999967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2.9073599999999686</v>
          </cell>
          <cell r="E12">
            <v>0</v>
          </cell>
          <cell r="H12">
            <v>0</v>
          </cell>
          <cell r="I12">
            <v>0</v>
          </cell>
          <cell r="J12">
            <v>-0.81264000000001602</v>
          </cell>
          <cell r="K12">
            <v>0</v>
          </cell>
          <cell r="N12">
            <v>0</v>
          </cell>
          <cell r="O12">
            <v>0</v>
          </cell>
          <cell r="P12">
            <v>15.959999999999937</v>
          </cell>
          <cell r="Q12">
            <v>0</v>
          </cell>
          <cell r="T12">
            <v>0</v>
          </cell>
          <cell r="U12">
            <v>0</v>
          </cell>
          <cell r="V12">
            <v>12.239999999999974</v>
          </cell>
          <cell r="W12">
            <v>0</v>
          </cell>
        </row>
        <row r="13">
          <cell r="H13">
            <v>-2.1600000000000392</v>
          </cell>
          <cell r="N13">
            <v>-2.1599999999999966</v>
          </cell>
          <cell r="T13">
            <v>-6.7200000000000273</v>
          </cell>
        </row>
        <row r="21">
          <cell r="B21">
            <v>865549.70988673088</v>
          </cell>
          <cell r="C21">
            <v>1709538.3722785141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1177804.5231517779</v>
          </cell>
          <cell r="E24">
            <v>0</v>
          </cell>
        </row>
      </sheetData>
      <sheetData sheetId="3"/>
      <sheetData sheetId="4"/>
      <sheetData sheetId="5"/>
      <sheetData sheetId="6"/>
      <sheetData sheetId="7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31983820.381549176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WLK_Rev Req't_yrs 1-3"/>
      <sheetName val="Bill_Impact"/>
      <sheetName val="Calculators --&gt;"/>
      <sheetName val="Input"/>
      <sheetName val="Rev Req't_yrs 1-3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1020.2400000000001</v>
          </cell>
          <cell r="H7">
            <v>589.56000000000006</v>
          </cell>
          <cell r="N7">
            <v>693.96</v>
          </cell>
          <cell r="T7">
            <v>484.19999999999993</v>
          </cell>
        </row>
        <row r="9">
          <cell r="B9">
            <v>66.839999999999748</v>
          </cell>
          <cell r="C9">
            <v>-228.23999999999978</v>
          </cell>
          <cell r="D9">
            <v>0</v>
          </cell>
          <cell r="E9">
            <v>0</v>
          </cell>
          <cell r="H9">
            <v>44.039999999999935</v>
          </cell>
          <cell r="I9">
            <v>-240.4799999999999</v>
          </cell>
          <cell r="J9">
            <v>0</v>
          </cell>
          <cell r="K9">
            <v>0</v>
          </cell>
          <cell r="N9">
            <v>33.95999999999998</v>
          </cell>
          <cell r="O9">
            <v>-193.07999999999996</v>
          </cell>
          <cell r="P9">
            <v>0</v>
          </cell>
          <cell r="Q9">
            <v>0</v>
          </cell>
          <cell r="T9">
            <v>33.120000000000061</v>
          </cell>
          <cell r="U9">
            <v>-202.91999999999993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-28.731480000000147</v>
          </cell>
          <cell r="E12">
            <v>0</v>
          </cell>
          <cell r="H12">
            <v>0</v>
          </cell>
          <cell r="I12">
            <v>0</v>
          </cell>
          <cell r="J12">
            <v>-4.2848400000000026</v>
          </cell>
          <cell r="K12">
            <v>0</v>
          </cell>
          <cell r="N12">
            <v>0</v>
          </cell>
          <cell r="O12">
            <v>0</v>
          </cell>
          <cell r="P12">
            <v>3.5999999999999659</v>
          </cell>
          <cell r="Q12">
            <v>0</v>
          </cell>
          <cell r="T12">
            <v>0</v>
          </cell>
          <cell r="U12">
            <v>0</v>
          </cell>
          <cell r="V12">
            <v>3.8399999999999181</v>
          </cell>
          <cell r="W12">
            <v>0</v>
          </cell>
        </row>
        <row r="13">
          <cell r="H13">
            <v>44.039999999999935</v>
          </cell>
          <cell r="N13">
            <v>33.95999999999998</v>
          </cell>
          <cell r="T13">
            <v>33.120000000000061</v>
          </cell>
        </row>
        <row r="21">
          <cell r="B21">
            <v>-101754.1591021145</v>
          </cell>
          <cell r="C21">
            <v>247326.18822894117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-1325375.8477891646</v>
          </cell>
          <cell r="E24">
            <v>0</v>
          </cell>
        </row>
      </sheetData>
      <sheetData sheetId="3"/>
      <sheetData sheetId="4"/>
      <sheetData sheetId="5"/>
      <sheetData sheetId="6"/>
      <sheetData sheetId="7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23646361.780777786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WIL_Rev Req't_yrs 1-3"/>
      <sheetName val="Bill_Impact"/>
      <sheetName val="Calculators --&gt;"/>
      <sheetName val="Input"/>
      <sheetName val="Rev Req't_yrs 1-3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>
        <row r="7">
          <cell r="B7">
            <v>812.87999999999988</v>
          </cell>
          <cell r="H7">
            <v>589.44000000000005</v>
          </cell>
          <cell r="N7">
            <v>706.08</v>
          </cell>
          <cell r="T7">
            <v>484.32</v>
          </cell>
        </row>
        <row r="9">
          <cell r="B9">
            <v>52.680000000000177</v>
          </cell>
          <cell r="C9">
            <v>-118.32000000000008</v>
          </cell>
          <cell r="D9">
            <v>0</v>
          </cell>
          <cell r="E9">
            <v>0</v>
          </cell>
          <cell r="H9">
            <v>38.160000000000082</v>
          </cell>
          <cell r="I9">
            <v>-157.2000000000001</v>
          </cell>
          <cell r="J9">
            <v>0</v>
          </cell>
          <cell r="K9">
            <v>0</v>
          </cell>
          <cell r="N9">
            <v>42.359999999999928</v>
          </cell>
          <cell r="O9">
            <v>-76.079999999999956</v>
          </cell>
          <cell r="P9">
            <v>0</v>
          </cell>
          <cell r="Q9">
            <v>0</v>
          </cell>
          <cell r="T9">
            <v>28.799999999999983</v>
          </cell>
          <cell r="U9">
            <v>-115.67999999999992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-40.362240000000014</v>
          </cell>
          <cell r="E12">
            <v>0</v>
          </cell>
          <cell r="H12">
            <v>0</v>
          </cell>
          <cell r="I12">
            <v>0</v>
          </cell>
          <cell r="J12">
            <v>-56.082240000000041</v>
          </cell>
          <cell r="K12">
            <v>0</v>
          </cell>
          <cell r="N12">
            <v>0</v>
          </cell>
          <cell r="O12">
            <v>0</v>
          </cell>
          <cell r="P12">
            <v>-23.159999999999997</v>
          </cell>
          <cell r="Q12">
            <v>0</v>
          </cell>
          <cell r="T12">
            <v>0</v>
          </cell>
          <cell r="U12">
            <v>0</v>
          </cell>
          <cell r="V12">
            <v>-39.000000000000043</v>
          </cell>
          <cell r="W12">
            <v>0</v>
          </cell>
        </row>
        <row r="13">
          <cell r="H13">
            <v>38.160000000000082</v>
          </cell>
          <cell r="N13">
            <v>42.359999999999928</v>
          </cell>
          <cell r="T13">
            <v>28.799999999999983</v>
          </cell>
        </row>
        <row r="21">
          <cell r="B21">
            <v>-44940.749026119192</v>
          </cell>
          <cell r="C21">
            <v>65558.578865244461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73736.167041815817</v>
          </cell>
          <cell r="E24">
            <v>0</v>
          </cell>
        </row>
      </sheetData>
      <sheetData sheetId="3"/>
      <sheetData sheetId="4" refreshError="1"/>
      <sheetData sheetId="5" refreshError="1"/>
      <sheetData sheetId="6" refreshError="1"/>
      <sheetData sheetId="7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4235787.9231565809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TRV_Rev Req't_yrs 1-3"/>
      <sheetName val="Bill_Impact"/>
      <sheetName val="Calculators --&gt;"/>
      <sheetName val="Input"/>
      <sheetName val="Rev Req't_yrs 1-3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2054241.96</v>
          </cell>
          <cell r="H7">
            <v>2054241.96</v>
          </cell>
          <cell r="N7">
            <v>2054241.96</v>
          </cell>
          <cell r="T7">
            <v>2054241.96</v>
          </cell>
        </row>
        <row r="9">
          <cell r="B9">
            <v>-750799.32</v>
          </cell>
          <cell r="C9">
            <v>2100884.2800000003</v>
          </cell>
          <cell r="D9">
            <v>0</v>
          </cell>
          <cell r="E9">
            <v>0</v>
          </cell>
          <cell r="H9">
            <v>-767072.52</v>
          </cell>
          <cell r="I9">
            <v>2096805.84</v>
          </cell>
          <cell r="J9">
            <v>0</v>
          </cell>
          <cell r="K9">
            <v>0</v>
          </cell>
          <cell r="N9">
            <v>-750799.32</v>
          </cell>
          <cell r="O9">
            <v>2100884.2800000003</v>
          </cell>
          <cell r="P9">
            <v>0</v>
          </cell>
          <cell r="Q9">
            <v>0</v>
          </cell>
          <cell r="T9">
            <v>-767072.52</v>
          </cell>
          <cell r="U9">
            <v>2096805.84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359204.46719999984</v>
          </cell>
          <cell r="E12">
            <v>0</v>
          </cell>
          <cell r="H12">
            <v>0</v>
          </cell>
          <cell r="I12">
            <v>0</v>
          </cell>
          <cell r="J12">
            <v>357057.0671999997</v>
          </cell>
          <cell r="K12">
            <v>0</v>
          </cell>
          <cell r="N12">
            <v>0</v>
          </cell>
          <cell r="O12">
            <v>0</v>
          </cell>
          <cell r="P12">
            <v>359204.51999999955</v>
          </cell>
          <cell r="Q12">
            <v>0</v>
          </cell>
          <cell r="T12">
            <v>0</v>
          </cell>
          <cell r="U12">
            <v>0</v>
          </cell>
          <cell r="V12">
            <v>357057.11999999941</v>
          </cell>
          <cell r="W12">
            <v>0</v>
          </cell>
        </row>
        <row r="13">
          <cell r="H13">
            <v>-767072.52</v>
          </cell>
          <cell r="N13">
            <v>-750799.32</v>
          </cell>
          <cell r="T13">
            <v>-767072.52</v>
          </cell>
        </row>
        <row r="21">
          <cell r="B21">
            <v>-10574.393200574377</v>
          </cell>
          <cell r="C21">
            <v>1316402.7222549994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345349.66663131164</v>
          </cell>
          <cell r="E24">
            <v>0</v>
          </cell>
        </row>
      </sheetData>
      <sheetData sheetId="3"/>
      <sheetData sheetId="4"/>
      <sheetData sheetId="5"/>
      <sheetData sheetId="6"/>
      <sheetData sheetId="7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1967191.6281501427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_AV"/>
      <sheetName val="Summary_PV"/>
      <sheetName val="Rev Req't_yrs 1-3_LAR"/>
      <sheetName val="Rev Req't_yrs 1-3_PVP"/>
      <sheetName val="Bill_Impact_AV"/>
      <sheetName val="Bill_Impact_PV"/>
      <sheetName val="Calculators --&gt;"/>
      <sheetName val="PV Input"/>
      <sheetName val="AV Input"/>
      <sheetName val="Summary"/>
      <sheetName val="Calculator Data Summary_AV"/>
      <sheetName val="Residential Bill_Current_avg_AV"/>
      <sheetName val="Residential Bills_Yr 1_avg_AV"/>
      <sheetName val="Residential Bills_Yr 2_avg_AV"/>
      <sheetName val="Residential Bills_Yr 3_avg_AV"/>
      <sheetName val="Residential Bill_Current6_AV"/>
      <sheetName val="Residential Bills_Yr 1_6_AV"/>
      <sheetName val="Residential Bills_Yr 2_6_AV"/>
      <sheetName val="Residential Bills_Yr 3_6_AV"/>
      <sheetName val="PV Calcs --&gt;"/>
      <sheetName val="Calculator Data Summary_PV"/>
      <sheetName val="Residential Bill_Current_avg_pv"/>
      <sheetName val="Residential Bills_Yr 1_avg_PV"/>
      <sheetName val="Residential Bills_Yr 2_avg_PV"/>
      <sheetName val="Residential Bills_Yr 3_avg_PV"/>
      <sheetName val="Residential Bill_Current6_PV"/>
      <sheetName val="Residential Bills_Yr 1_6_PV"/>
      <sheetName val="Residential Bills_Yr 2_6_PV"/>
      <sheetName val="Residential Bills_Yr 3_6_PV"/>
    </sheetNames>
    <sheetDataSet>
      <sheetData sheetId="0"/>
      <sheetData sheetId="1"/>
      <sheetData sheetId="2"/>
      <sheetData sheetId="3">
        <row r="7">
          <cell r="B7">
            <v>1421.1599999999999</v>
          </cell>
          <cell r="H7">
            <v>955.92</v>
          </cell>
          <cell r="N7">
            <v>880.07999999999993</v>
          </cell>
          <cell r="T7">
            <v>654.71999999999991</v>
          </cell>
        </row>
        <row r="9">
          <cell r="B9">
            <v>-63.599999999999966</v>
          </cell>
          <cell r="C9">
            <v>-439.43999999999988</v>
          </cell>
          <cell r="D9">
            <v>0</v>
          </cell>
          <cell r="E9">
            <v>0</v>
          </cell>
          <cell r="H9">
            <v>-59.279999999999973</v>
          </cell>
          <cell r="I9">
            <v>-220.55999999999995</v>
          </cell>
          <cell r="J9">
            <v>0</v>
          </cell>
          <cell r="K9">
            <v>0</v>
          </cell>
          <cell r="N9">
            <v>-27.720000000000027</v>
          </cell>
          <cell r="O9">
            <v>-211.67999999999984</v>
          </cell>
          <cell r="P9">
            <v>0</v>
          </cell>
          <cell r="Q9">
            <v>0</v>
          </cell>
          <cell r="T9">
            <v>-42.48000000000016</v>
          </cell>
          <cell r="U9">
            <v>-231.35999999999984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-323.21051999999975</v>
          </cell>
          <cell r="E12">
            <v>0</v>
          </cell>
          <cell r="H12">
            <v>0</v>
          </cell>
          <cell r="I12">
            <v>0</v>
          </cell>
          <cell r="J12">
            <v>-32.240279999999984</v>
          </cell>
          <cell r="K12">
            <v>0</v>
          </cell>
          <cell r="N12">
            <v>0</v>
          </cell>
          <cell r="O12">
            <v>0</v>
          </cell>
          <cell r="P12">
            <v>0.60000000000005116</v>
          </cell>
          <cell r="Q12">
            <v>0</v>
          </cell>
          <cell r="T12">
            <v>0</v>
          </cell>
          <cell r="U12">
            <v>0</v>
          </cell>
          <cell r="V12">
            <v>-2.2799999999999301</v>
          </cell>
          <cell r="W12">
            <v>0</v>
          </cell>
        </row>
        <row r="13">
          <cell r="H13">
            <v>-59.279999999999973</v>
          </cell>
          <cell r="N13">
            <v>-27.720000000000027</v>
          </cell>
          <cell r="T13">
            <v>-42.48000000000016</v>
          </cell>
        </row>
      </sheetData>
      <sheetData sheetId="4">
        <row r="3">
          <cell r="E3">
            <v>2023</v>
          </cell>
        </row>
        <row r="4">
          <cell r="E4">
            <v>58290153.369603008</v>
          </cell>
        </row>
        <row r="13">
          <cell r="B13" t="str">
            <v>TBD</v>
          </cell>
        </row>
      </sheetData>
      <sheetData sheetId="5">
        <row r="3">
          <cell r="E3">
            <v>2023</v>
          </cell>
        </row>
        <row r="4">
          <cell r="E4">
            <v>9019300</v>
          </cell>
        </row>
        <row r="5">
          <cell r="N5">
            <v>-307796.00727285107</v>
          </cell>
          <cell r="O5">
            <v>2817960.9810143486</v>
          </cell>
          <cell r="P5">
            <v>0</v>
          </cell>
          <cell r="Q5">
            <v>0</v>
          </cell>
        </row>
        <row r="6"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N8">
            <v>0</v>
          </cell>
          <cell r="O8">
            <v>0</v>
          </cell>
          <cell r="P8">
            <v>-498015.17610419914</v>
          </cell>
          <cell r="Q8">
            <v>0</v>
          </cell>
        </row>
        <row r="13">
          <cell r="B13"/>
        </row>
      </sheetData>
      <sheetData sheetId="6"/>
      <sheetData sheetId="7"/>
      <sheetData sheetId="8"/>
      <sheetData sheetId="9"/>
      <sheetData sheetId="10"/>
      <sheetData sheetId="11" refreshError="1">
        <row r="7">
          <cell r="B7">
            <v>883.56</v>
          </cell>
          <cell r="H7">
            <v>740.52</v>
          </cell>
          <cell r="N7">
            <v>708.48</v>
          </cell>
          <cell r="T7">
            <v>514.31999999999994</v>
          </cell>
        </row>
        <row r="9">
          <cell r="B9">
            <v>12.480000000000075</v>
          </cell>
          <cell r="C9">
            <v>-377.87999999999994</v>
          </cell>
          <cell r="D9">
            <v>0</v>
          </cell>
          <cell r="E9">
            <v>0</v>
          </cell>
          <cell r="H9">
            <v>-2.7600000000000477</v>
          </cell>
          <cell r="I9">
            <v>-194.04000000000002</v>
          </cell>
          <cell r="J9">
            <v>0</v>
          </cell>
          <cell r="K9">
            <v>0</v>
          </cell>
          <cell r="N9">
            <v>-10.560000000000286</v>
          </cell>
          <cell r="O9">
            <v>-183.12000000000006</v>
          </cell>
          <cell r="P9">
            <v>0</v>
          </cell>
          <cell r="Q9">
            <v>0</v>
          </cell>
          <cell r="T9">
            <v>-33.000000000000085</v>
          </cell>
          <cell r="U9">
            <v>-194.4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-319.96655999999996</v>
          </cell>
          <cell r="E12">
            <v>0</v>
          </cell>
          <cell r="H12">
            <v>0</v>
          </cell>
          <cell r="I12">
            <v>0</v>
          </cell>
          <cell r="J12">
            <v>-210.99456000000004</v>
          </cell>
          <cell r="K12">
            <v>0</v>
          </cell>
          <cell r="N12">
            <v>0</v>
          </cell>
          <cell r="O12">
            <v>0</v>
          </cell>
          <cell r="P12">
            <v>-225.95999999999998</v>
          </cell>
          <cell r="Q12">
            <v>0</v>
          </cell>
          <cell r="T12">
            <v>0</v>
          </cell>
          <cell r="U12">
            <v>0</v>
          </cell>
          <cell r="V12">
            <v>-220.43999999999994</v>
          </cell>
          <cell r="W12">
            <v>0</v>
          </cell>
        </row>
        <row r="13">
          <cell r="H13">
            <v>-2.7600000000000477</v>
          </cell>
          <cell r="N13">
            <v>-10.560000000000286</v>
          </cell>
          <cell r="T13">
            <v>-33.000000000000085</v>
          </cell>
        </row>
        <row r="21">
          <cell r="B21">
            <v>2069793.7458026281</v>
          </cell>
          <cell r="C21">
            <v>4207466.5506500285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-2936027.3579862416</v>
          </cell>
          <cell r="E24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427.20000000000005</v>
          </cell>
        </row>
        <row r="13">
          <cell r="H13">
            <v>-4.9199999999999164</v>
          </cell>
          <cell r="N13">
            <v>23.879999999999981</v>
          </cell>
          <cell r="T13">
            <v>14.519999999999968</v>
          </cell>
        </row>
      </sheetData>
      <sheetData sheetId="3">
        <row r="3">
          <cell r="E3">
            <v>2023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549.24</v>
          </cell>
        </row>
        <row r="13">
          <cell r="H13">
            <v>6.6000000000001364</v>
          </cell>
          <cell r="N13">
            <v>22.080000000000126</v>
          </cell>
          <cell r="T13">
            <v>6.6000000000000938</v>
          </cell>
        </row>
      </sheetData>
      <sheetData sheetId="3">
        <row r="3">
          <cell r="E3">
            <v>2023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692.64</v>
          </cell>
        </row>
        <row r="13">
          <cell r="H13">
            <v>-18.840000000000003</v>
          </cell>
          <cell r="N13">
            <v>-17.880000000000194</v>
          </cell>
          <cell r="T13">
            <v>-25.92000000000013</v>
          </cell>
        </row>
      </sheetData>
      <sheetData sheetId="3">
        <row r="3">
          <cell r="E3">
            <v>2023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615.72</v>
          </cell>
        </row>
        <row r="13">
          <cell r="H13">
            <v>26.639999999999986</v>
          </cell>
          <cell r="N13">
            <v>31.079999999999956</v>
          </cell>
          <cell r="T13">
            <v>26.639999999999986</v>
          </cell>
        </row>
      </sheetData>
      <sheetData sheetId="3">
        <row r="3">
          <cell r="E3">
            <v>2023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view="pageBreakPreview" zoomScaleNormal="100" zoomScaleSheetLayoutView="100" workbookViewId="0">
      <selection activeCell="A16" sqref="A16"/>
    </sheetView>
  </sheetViews>
  <sheetFormatPr defaultRowHeight="14.4" x14ac:dyDescent="0.3"/>
  <cols>
    <col min="9" max="9" width="11.21875" customWidth="1"/>
  </cols>
  <sheetData>
    <row r="1" spans="1:1" x14ac:dyDescent="0.3">
      <c r="A1" s="2" t="s">
        <v>0</v>
      </c>
    </row>
    <row r="3" spans="1:1" x14ac:dyDescent="0.3">
      <c r="A3" s="2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14" spans="1:1" x14ac:dyDescent="0.3">
      <c r="A14" s="2" t="s">
        <v>4</v>
      </c>
    </row>
    <row r="15" spans="1:1" x14ac:dyDescent="0.3">
      <c r="A15" t="s">
        <v>41</v>
      </c>
    </row>
    <row r="16" spans="1:1" x14ac:dyDescent="0.3">
      <c r="A16" t="s">
        <v>5</v>
      </c>
    </row>
    <row r="17" spans="1:1" x14ac:dyDescent="0.3">
      <c r="A17" t="s">
        <v>6</v>
      </c>
    </row>
    <row r="18" spans="1:1" x14ac:dyDescent="0.3">
      <c r="A18" t="s">
        <v>7</v>
      </c>
    </row>
    <row r="19" spans="1:1" x14ac:dyDescent="0.3">
      <c r="A19" t="s">
        <v>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31"/>
  <sheetViews>
    <sheetView zoomScaleNormal="100" workbookViewId="0">
      <selection activeCell="D29" sqref="D29"/>
    </sheetView>
  </sheetViews>
  <sheetFormatPr defaultRowHeight="14.4" x14ac:dyDescent="0.3"/>
  <cols>
    <col min="1" max="1" width="3.77734375" customWidth="1"/>
    <col min="2" max="2" width="5.21875" customWidth="1"/>
    <col min="3" max="3" width="12.77734375" customWidth="1"/>
    <col min="4" max="4" width="15.21875" customWidth="1"/>
    <col min="17" max="17" width="15.5546875" bestFit="1" customWidth="1"/>
    <col min="18" max="18" width="10.5546875" bestFit="1" customWidth="1"/>
  </cols>
  <sheetData>
    <row r="1" spans="1:17" x14ac:dyDescent="0.3">
      <c r="A1" t="s">
        <v>9</v>
      </c>
      <c r="Q1" s="1"/>
    </row>
    <row r="2" spans="1:17" x14ac:dyDescent="0.3">
      <c r="Q2" s="1" t="s">
        <v>10</v>
      </c>
    </row>
    <row r="3" spans="1:17" x14ac:dyDescent="0.3">
      <c r="Q3" s="1" t="s">
        <v>11</v>
      </c>
    </row>
    <row r="4" spans="1:17" x14ac:dyDescent="0.3">
      <c r="Q4" s="21" t="s">
        <v>12</v>
      </c>
    </row>
    <row r="5" spans="1:17" x14ac:dyDescent="0.3">
      <c r="A5">
        <v>1</v>
      </c>
      <c r="B5" s="22" t="s">
        <v>13</v>
      </c>
      <c r="Q5" s="23">
        <f>'Rev Req''t_Base'!B3</f>
        <v>830342280.2806139</v>
      </c>
    </row>
    <row r="6" spans="1:17" x14ac:dyDescent="0.3">
      <c r="B6" s="24" t="s">
        <v>14</v>
      </c>
      <c r="C6" t="s">
        <v>15</v>
      </c>
      <c r="Q6" s="23">
        <f>Q5*0.01</f>
        <v>8303422.802806139</v>
      </c>
    </row>
    <row r="7" spans="1:17" x14ac:dyDescent="0.3">
      <c r="B7" s="24"/>
      <c r="Q7" s="23"/>
    </row>
    <row r="8" spans="1:17" x14ac:dyDescent="0.3">
      <c r="A8">
        <v>2</v>
      </c>
      <c r="B8" s="22" t="s">
        <v>16</v>
      </c>
    </row>
    <row r="9" spans="1:17" x14ac:dyDescent="0.3">
      <c r="B9" s="25" t="s">
        <v>14</v>
      </c>
      <c r="C9" s="26"/>
      <c r="D9" s="26"/>
      <c r="E9" s="26"/>
      <c r="F9" s="26"/>
      <c r="G9" s="26"/>
      <c r="H9" s="26"/>
      <c r="I9" s="26"/>
      <c r="J9" s="60"/>
      <c r="K9" s="26"/>
      <c r="L9" s="26"/>
      <c r="M9" s="26"/>
      <c r="N9" s="26"/>
      <c r="O9" s="26"/>
      <c r="P9" s="26"/>
      <c r="Q9" s="27"/>
    </row>
    <row r="10" spans="1:17" x14ac:dyDescent="0.3">
      <c r="B10" s="28" t="s">
        <v>17</v>
      </c>
      <c r="C10" s="26"/>
      <c r="D10" s="26"/>
      <c r="E10" s="26"/>
      <c r="F10" s="26"/>
      <c r="G10" s="26"/>
      <c r="H10" s="26"/>
      <c r="I10" s="26"/>
      <c r="J10" s="60"/>
      <c r="K10" s="26"/>
      <c r="L10" s="26"/>
      <c r="M10" s="26"/>
      <c r="N10" s="26"/>
      <c r="O10" s="26"/>
      <c r="P10" s="26"/>
      <c r="Q10" s="27"/>
    </row>
    <row r="11" spans="1:17" x14ac:dyDescent="0.3">
      <c r="B11" s="28" t="s">
        <v>18</v>
      </c>
      <c r="C11" s="26"/>
      <c r="D11" s="26"/>
      <c r="E11" s="26"/>
      <c r="F11" s="26"/>
      <c r="G11" s="26"/>
      <c r="H11" s="26"/>
      <c r="I11" s="26"/>
      <c r="J11" s="60"/>
      <c r="K11" s="26"/>
      <c r="L11" s="26"/>
      <c r="M11" s="26"/>
      <c r="N11" s="26"/>
      <c r="O11" s="26"/>
      <c r="P11" s="26"/>
      <c r="Q11" s="27"/>
    </row>
    <row r="12" spans="1:17" x14ac:dyDescent="0.3">
      <c r="B12" s="28" t="s">
        <v>19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7"/>
    </row>
    <row r="13" spans="1:17" x14ac:dyDescent="0.3">
      <c r="B13" s="28" t="s">
        <v>20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7"/>
    </row>
    <row r="14" spans="1:17" x14ac:dyDescent="0.3">
      <c r="B14" s="28" t="s">
        <v>21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7"/>
    </row>
    <row r="16" spans="1:17" x14ac:dyDescent="0.3">
      <c r="A16">
        <v>3</v>
      </c>
      <c r="B16" s="29" t="s">
        <v>22</v>
      </c>
    </row>
    <row r="17" spans="1:17" x14ac:dyDescent="0.3">
      <c r="B17" s="25" t="s">
        <v>14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7"/>
    </row>
    <row r="18" spans="1:17" x14ac:dyDescent="0.3">
      <c r="B18" s="25" t="s">
        <v>17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7"/>
    </row>
    <row r="20" spans="1:17" x14ac:dyDescent="0.3">
      <c r="A20">
        <v>4</v>
      </c>
      <c r="B20" t="s">
        <v>23</v>
      </c>
    </row>
    <row r="21" spans="1:17" x14ac:dyDescent="0.3">
      <c r="B21" s="25" t="s">
        <v>14</v>
      </c>
      <c r="C21" s="26" t="s">
        <v>82</v>
      </c>
      <c r="D21" s="26" t="s">
        <v>83</v>
      </c>
      <c r="E21" s="26"/>
      <c r="F21" s="26"/>
      <c r="G21" s="26"/>
      <c r="H21" s="26"/>
      <c r="I21" s="26"/>
      <c r="J21" s="60" t="s">
        <v>84</v>
      </c>
      <c r="K21" s="26"/>
      <c r="L21" s="26"/>
      <c r="M21" s="26"/>
      <c r="N21" s="26"/>
      <c r="O21" s="26"/>
      <c r="P21" s="26"/>
      <c r="Q21" s="27"/>
    </row>
    <row r="22" spans="1:17" x14ac:dyDescent="0.3">
      <c r="B22" s="25" t="s">
        <v>17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</row>
    <row r="23" spans="1:17" x14ac:dyDescent="0.3">
      <c r="B23" s="25" t="s">
        <v>18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</row>
    <row r="24" spans="1:17" x14ac:dyDescent="0.3">
      <c r="B24" s="25" t="s">
        <v>19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</row>
    <row r="25" spans="1:17" x14ac:dyDescent="0.3">
      <c r="B25" s="30" t="s">
        <v>20</v>
      </c>
    </row>
    <row r="27" spans="1:17" ht="15" customHeight="1" x14ac:dyDescent="0.3">
      <c r="A27">
        <v>5</v>
      </c>
      <c r="B27" s="68" t="s">
        <v>24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</row>
    <row r="28" spans="1:17" x14ac:dyDescent="0.3">
      <c r="B28" s="30" t="s">
        <v>14</v>
      </c>
      <c r="C28" s="30" t="s">
        <v>25</v>
      </c>
      <c r="D28" s="23">
        <f>Q5</f>
        <v>830342280.2806139</v>
      </c>
      <c r="Q28" s="23"/>
    </row>
    <row r="29" spans="1:17" x14ac:dyDescent="0.3">
      <c r="B29" s="30" t="s">
        <v>17</v>
      </c>
      <c r="C29" s="30" t="s">
        <v>26</v>
      </c>
      <c r="D29" s="23">
        <f>Q5+Q10+Q22</f>
        <v>830342280.2806139</v>
      </c>
      <c r="E29" s="57" t="s">
        <v>75</v>
      </c>
      <c r="Q29" s="23"/>
    </row>
    <row r="30" spans="1:17" x14ac:dyDescent="0.3">
      <c r="B30" s="30" t="s">
        <v>18</v>
      </c>
      <c r="C30" s="30" t="s">
        <v>27</v>
      </c>
      <c r="D30" s="23">
        <f>D29+Q11+Q21</f>
        <v>830342280.2806139</v>
      </c>
      <c r="E30" s="57" t="s">
        <v>75</v>
      </c>
      <c r="Q30" s="23"/>
    </row>
    <row r="31" spans="1:17" x14ac:dyDescent="0.3">
      <c r="B31" s="30" t="s">
        <v>19</v>
      </c>
      <c r="C31" s="30" t="s">
        <v>85</v>
      </c>
      <c r="D31" s="23"/>
      <c r="Q31" s="23"/>
    </row>
  </sheetData>
  <mergeCells count="1">
    <mergeCell ref="B27:P27"/>
  </mergeCells>
  <pageMargins left="0.7" right="0.7" top="0.75" bottom="0.75" header="0.3" footer="0.3"/>
  <pageSetup scale="77" orientation="landscape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P12"/>
  <sheetViews>
    <sheetView workbookViewId="0">
      <selection activeCell="G3" sqref="G3"/>
    </sheetView>
  </sheetViews>
  <sheetFormatPr defaultRowHeight="14.4" x14ac:dyDescent="0.3"/>
  <cols>
    <col min="1" max="1" width="17.5546875" customWidth="1"/>
    <col min="2" max="4" width="12.5546875" customWidth="1"/>
    <col min="5" max="5" width="0.77734375" customWidth="1"/>
    <col min="6" max="6" width="17.5546875" customWidth="1"/>
    <col min="7" max="9" width="12.5546875" customWidth="1"/>
    <col min="10" max="10" width="0.77734375" customWidth="1"/>
    <col min="11" max="11" width="17.5546875" customWidth="1"/>
    <col min="12" max="14" width="12.5546875" customWidth="1"/>
    <col min="15" max="15" width="0.77734375" customWidth="1"/>
    <col min="16" max="16" width="17.5546875" customWidth="1"/>
    <col min="17" max="19" width="12.5546875" customWidth="1"/>
    <col min="20" max="20" width="0.77734375" customWidth="1"/>
    <col min="21" max="21" width="17.5546875" customWidth="1"/>
    <col min="22" max="24" width="12.5546875" customWidth="1"/>
    <col min="25" max="25" width="0.77734375" customWidth="1"/>
    <col min="26" max="26" width="17.5546875" customWidth="1"/>
    <col min="27" max="29" width="12.5546875" customWidth="1"/>
    <col min="30" max="30" width="0.77734375" customWidth="1"/>
    <col min="31" max="31" width="17.5546875" customWidth="1"/>
    <col min="32" max="34" width="12.5546875" customWidth="1"/>
    <col min="35" max="35" width="0.77734375" customWidth="1"/>
    <col min="36" max="36" width="17.5546875" customWidth="1"/>
    <col min="37" max="39" width="12.5546875" customWidth="1"/>
    <col min="40" max="40" width="0.77734375" customWidth="1"/>
    <col min="41" max="41" width="17.5546875" customWidth="1"/>
    <col min="42" max="44" width="12.5546875" customWidth="1"/>
    <col min="45" max="45" width="0.77734375" customWidth="1"/>
    <col min="46" max="46" width="17.5546875" customWidth="1"/>
    <col min="47" max="49" width="12.5546875" customWidth="1"/>
    <col min="50" max="50" width="0.77734375" customWidth="1"/>
    <col min="51" max="51" width="17.5546875" customWidth="1"/>
    <col min="52" max="54" width="12.5546875" customWidth="1"/>
    <col min="55" max="55" width="0.77734375" customWidth="1"/>
    <col min="56" max="56" width="17.5546875" customWidth="1"/>
    <col min="57" max="59" width="12.5546875" customWidth="1"/>
    <col min="60" max="60" width="0.77734375" customWidth="1"/>
    <col min="61" max="61" width="17.5546875" customWidth="1"/>
    <col min="62" max="64" width="12.5546875" customWidth="1"/>
    <col min="65" max="65" width="0.77734375" customWidth="1"/>
    <col min="66" max="66" width="17.5546875" customWidth="1"/>
    <col min="67" max="69" width="12.5546875" customWidth="1"/>
    <col min="70" max="70" width="0.77734375" customWidth="1"/>
    <col min="71" max="71" width="17.5546875" customWidth="1"/>
    <col min="72" max="74" width="12.5546875" customWidth="1"/>
    <col min="75" max="75" width="0.77734375" customWidth="1"/>
    <col min="76" max="76" width="17.5546875" customWidth="1"/>
    <col min="77" max="79" width="12.5546875" customWidth="1"/>
    <col min="80" max="80" width="0.77734375" customWidth="1"/>
    <col min="81" max="81" width="17.5546875" customWidth="1"/>
    <col min="82" max="84" width="12.5546875" customWidth="1"/>
    <col min="85" max="85" width="0.77734375" customWidth="1"/>
    <col min="86" max="86" width="17.5546875" customWidth="1"/>
    <col min="87" max="89" width="12.5546875" customWidth="1"/>
    <col min="90" max="90" width="0.77734375" customWidth="1"/>
    <col min="91" max="91" width="17.5546875" customWidth="1"/>
    <col min="92" max="94" width="12.5546875" customWidth="1"/>
    <col min="95" max="95" width="0.77734375" customWidth="1"/>
    <col min="96" max="96" width="17.5546875" customWidth="1"/>
    <col min="97" max="99" width="12.5546875" customWidth="1"/>
    <col min="100" max="100" width="0.77734375" customWidth="1"/>
    <col min="101" max="101" width="17.5546875" customWidth="1"/>
    <col min="102" max="104" width="12.5546875" customWidth="1"/>
    <col min="105" max="105" width="0.77734375" customWidth="1"/>
    <col min="106" max="106" width="17.5546875" customWidth="1"/>
    <col min="107" max="109" width="12.5546875" customWidth="1"/>
    <col min="110" max="110" width="0.77734375" customWidth="1"/>
    <col min="111" max="111" width="17.5546875" customWidth="1"/>
    <col min="112" max="114" width="12.5546875" customWidth="1"/>
    <col min="115" max="115" width="0.77734375" customWidth="1"/>
    <col min="116" max="116" width="17.5546875" customWidth="1"/>
    <col min="117" max="119" width="12.5546875" customWidth="1"/>
    <col min="120" max="120" width="0.77734375" customWidth="1"/>
    <col min="121" max="121" width="17.5546875" customWidth="1"/>
    <col min="122" max="124" width="12.5546875" customWidth="1"/>
    <col min="125" max="125" width="0.77734375" customWidth="1"/>
    <col min="126" max="126" width="17.5546875" customWidth="1"/>
    <col min="127" max="129" width="12.5546875" customWidth="1"/>
    <col min="130" max="130" width="0.77734375" customWidth="1"/>
    <col min="131" max="131" width="17.5546875" customWidth="1"/>
    <col min="132" max="134" width="12.5546875" customWidth="1"/>
    <col min="135" max="135" width="0.77734375" customWidth="1"/>
    <col min="136" max="136" width="17.5546875" customWidth="1"/>
    <col min="137" max="139" width="12.5546875" customWidth="1"/>
    <col min="140" max="140" width="0.77734375" customWidth="1"/>
    <col min="141" max="141" width="17.5546875" customWidth="1"/>
    <col min="142" max="144" width="12.5546875" customWidth="1"/>
    <col min="145" max="145" width="0.77734375" customWidth="1"/>
    <col min="146" max="146" width="17.5546875" customWidth="1"/>
    <col min="147" max="149" width="12.5546875" customWidth="1"/>
    <col min="150" max="150" width="0.77734375" customWidth="1"/>
    <col min="151" max="151" width="17.5546875" customWidth="1"/>
    <col min="152" max="154" width="12.5546875" customWidth="1"/>
    <col min="155" max="155" width="0.77734375" customWidth="1"/>
    <col min="156" max="156" width="17.5546875" customWidth="1"/>
    <col min="157" max="159" width="12.5546875" customWidth="1"/>
    <col min="160" max="160" width="0.77734375" customWidth="1"/>
    <col min="161" max="161" width="17.5546875" customWidth="1"/>
    <col min="162" max="164" width="12.5546875" customWidth="1"/>
    <col min="165" max="165" width="0.77734375" customWidth="1"/>
    <col min="166" max="166" width="17.5546875" customWidth="1"/>
    <col min="167" max="169" width="12.5546875" customWidth="1"/>
    <col min="170" max="170" width="0.77734375" customWidth="1"/>
    <col min="171" max="171" width="17.5546875" customWidth="1"/>
    <col min="172" max="174" width="12.5546875" customWidth="1"/>
    <col min="175" max="175" width="0.77734375" customWidth="1"/>
    <col min="176" max="176" width="17.5546875" customWidth="1"/>
    <col min="177" max="179" width="12.5546875" customWidth="1"/>
    <col min="180" max="180" width="0.77734375" customWidth="1"/>
    <col min="181" max="181" width="17.5546875" customWidth="1"/>
    <col min="182" max="184" width="12.5546875" customWidth="1"/>
    <col min="185" max="185" width="0.77734375" customWidth="1"/>
    <col min="186" max="186" width="17.5546875" customWidth="1"/>
    <col min="187" max="189" width="12.5546875" customWidth="1"/>
    <col min="190" max="190" width="0.77734375" customWidth="1"/>
    <col min="191" max="191" width="17.5546875" customWidth="1"/>
    <col min="192" max="194" width="12.5546875" customWidth="1"/>
    <col min="195" max="195" width="0.77734375" customWidth="1"/>
    <col min="196" max="196" width="17.5546875" customWidth="1"/>
    <col min="197" max="199" width="12.5546875" customWidth="1"/>
    <col min="200" max="200" width="0.77734375" customWidth="1"/>
    <col min="201" max="201" width="17.5546875" customWidth="1"/>
    <col min="202" max="204" width="12.5546875" customWidth="1"/>
    <col min="205" max="205" width="0.77734375" customWidth="1"/>
    <col min="206" max="206" width="17.5546875" customWidth="1"/>
    <col min="207" max="209" width="12.5546875" customWidth="1"/>
    <col min="210" max="210" width="0.77734375" customWidth="1"/>
    <col min="211" max="211" width="17.5546875" customWidth="1"/>
    <col min="212" max="214" width="12.5546875" customWidth="1"/>
    <col min="215" max="215" width="0.77734375" customWidth="1"/>
    <col min="216" max="216" width="17.5546875" customWidth="1"/>
    <col min="217" max="219" width="12.5546875" customWidth="1"/>
    <col min="220" max="220" width="0.77734375" customWidth="1"/>
    <col min="221" max="221" width="17.5546875" customWidth="1"/>
    <col min="222" max="224" width="12.5546875" customWidth="1"/>
  </cols>
  <sheetData>
    <row r="2" spans="1:224" ht="16.2" thickBot="1" x14ac:dyDescent="0.35">
      <c r="A2" s="72" t="s">
        <v>28</v>
      </c>
      <c r="B2" s="72"/>
      <c r="C2" s="72"/>
      <c r="D2" s="72"/>
      <c r="F2" s="72" t="s">
        <v>29</v>
      </c>
      <c r="G2" s="72"/>
      <c r="H2" s="72"/>
      <c r="I2" s="72"/>
      <c r="K2" s="72" t="s">
        <v>30</v>
      </c>
      <c r="L2" s="72"/>
      <c r="M2" s="72"/>
      <c r="N2" s="72"/>
      <c r="P2" s="72" t="s">
        <v>31</v>
      </c>
      <c r="Q2" s="72"/>
      <c r="R2" s="72"/>
      <c r="S2" s="72"/>
      <c r="U2" s="72" t="s">
        <v>32</v>
      </c>
      <c r="V2" s="72"/>
      <c r="W2" s="72"/>
      <c r="X2" s="72"/>
      <c r="Z2" s="72" t="s">
        <v>33</v>
      </c>
      <c r="AA2" s="72"/>
      <c r="AB2" s="72"/>
      <c r="AC2" s="72"/>
      <c r="AE2" s="72" t="s">
        <v>33</v>
      </c>
      <c r="AF2" s="72"/>
      <c r="AG2" s="72"/>
      <c r="AH2" s="72"/>
      <c r="AJ2" s="72" t="s">
        <v>33</v>
      </c>
      <c r="AK2" s="72"/>
      <c r="AL2" s="72"/>
      <c r="AM2" s="72"/>
      <c r="AO2" s="72" t="s">
        <v>33</v>
      </c>
      <c r="AP2" s="72"/>
      <c r="AQ2" s="72"/>
      <c r="AR2" s="72"/>
      <c r="AT2" s="72" t="s">
        <v>33</v>
      </c>
      <c r="AU2" s="72"/>
      <c r="AV2" s="72"/>
      <c r="AW2" s="72"/>
      <c r="AY2" s="72" t="s">
        <v>33</v>
      </c>
      <c r="AZ2" s="72"/>
      <c r="BA2" s="72"/>
      <c r="BB2" s="72"/>
      <c r="BD2" s="72" t="s">
        <v>33</v>
      </c>
      <c r="BE2" s="72"/>
      <c r="BF2" s="72"/>
      <c r="BG2" s="72"/>
      <c r="BI2" s="72" t="s">
        <v>33</v>
      </c>
      <c r="BJ2" s="72"/>
      <c r="BK2" s="72"/>
      <c r="BL2" s="72"/>
      <c r="BN2" s="72" t="s">
        <v>33</v>
      </c>
      <c r="BO2" s="72"/>
      <c r="BP2" s="72"/>
      <c r="BQ2" s="72"/>
      <c r="BS2" s="72" t="s">
        <v>33</v>
      </c>
      <c r="BT2" s="72"/>
      <c r="BU2" s="72"/>
      <c r="BV2" s="72"/>
      <c r="BX2" s="72" t="s">
        <v>33</v>
      </c>
      <c r="BY2" s="72"/>
      <c r="BZ2" s="72"/>
      <c r="CA2" s="72"/>
      <c r="CC2" s="72" t="s">
        <v>33</v>
      </c>
      <c r="CD2" s="72"/>
      <c r="CE2" s="72"/>
      <c r="CF2" s="72"/>
      <c r="CH2" s="72" t="s">
        <v>33</v>
      </c>
      <c r="CI2" s="72"/>
      <c r="CJ2" s="72"/>
      <c r="CK2" s="72"/>
      <c r="CM2" s="72" t="s">
        <v>33</v>
      </c>
      <c r="CN2" s="72"/>
      <c r="CO2" s="72"/>
      <c r="CP2" s="72"/>
      <c r="CR2" s="72" t="s">
        <v>33</v>
      </c>
      <c r="CS2" s="72"/>
      <c r="CT2" s="72"/>
      <c r="CU2" s="72"/>
      <c r="CW2" s="72" t="s">
        <v>33</v>
      </c>
      <c r="CX2" s="72"/>
      <c r="CY2" s="72"/>
      <c r="CZ2" s="72"/>
      <c r="DB2" s="72" t="s">
        <v>33</v>
      </c>
      <c r="DC2" s="72"/>
      <c r="DD2" s="72"/>
      <c r="DE2" s="72"/>
      <c r="DG2" s="72" t="s">
        <v>33</v>
      </c>
      <c r="DH2" s="72"/>
      <c r="DI2" s="72"/>
      <c r="DJ2" s="72"/>
      <c r="DL2" s="72" t="s">
        <v>33</v>
      </c>
      <c r="DM2" s="72"/>
      <c r="DN2" s="72"/>
      <c r="DO2" s="72"/>
      <c r="DQ2" s="72" t="s">
        <v>33</v>
      </c>
      <c r="DR2" s="72"/>
      <c r="DS2" s="72"/>
      <c r="DT2" s="72"/>
      <c r="DV2" s="72" t="s">
        <v>33</v>
      </c>
      <c r="DW2" s="72"/>
      <c r="DX2" s="72"/>
      <c r="DY2" s="72"/>
      <c r="EA2" s="72" t="s">
        <v>33</v>
      </c>
      <c r="EB2" s="72"/>
      <c r="EC2" s="72"/>
      <c r="ED2" s="72"/>
      <c r="EF2" s="72" t="s">
        <v>33</v>
      </c>
      <c r="EG2" s="72"/>
      <c r="EH2" s="72"/>
      <c r="EI2" s="72"/>
      <c r="EK2" s="72" t="s">
        <v>33</v>
      </c>
      <c r="EL2" s="72"/>
      <c r="EM2" s="72"/>
      <c r="EN2" s="72"/>
      <c r="EP2" s="72" t="s">
        <v>33</v>
      </c>
      <c r="EQ2" s="72"/>
      <c r="ER2" s="72"/>
      <c r="ES2" s="72"/>
      <c r="EU2" s="72" t="s">
        <v>33</v>
      </c>
      <c r="EV2" s="72"/>
      <c r="EW2" s="72"/>
      <c r="EX2" s="72"/>
      <c r="EZ2" s="72" t="s">
        <v>33</v>
      </c>
      <c r="FA2" s="72"/>
      <c r="FB2" s="72"/>
      <c r="FC2" s="72"/>
      <c r="FE2" s="72" t="s">
        <v>33</v>
      </c>
      <c r="FF2" s="72"/>
      <c r="FG2" s="72"/>
      <c r="FH2" s="72"/>
      <c r="FJ2" s="72" t="s">
        <v>33</v>
      </c>
      <c r="FK2" s="72"/>
      <c r="FL2" s="72"/>
      <c r="FM2" s="72"/>
      <c r="FO2" s="72" t="s">
        <v>33</v>
      </c>
      <c r="FP2" s="72"/>
      <c r="FQ2" s="72"/>
      <c r="FR2" s="72"/>
      <c r="FT2" s="72" t="s">
        <v>33</v>
      </c>
      <c r="FU2" s="72"/>
      <c r="FV2" s="72"/>
      <c r="FW2" s="72"/>
      <c r="FY2" s="72" t="s">
        <v>33</v>
      </c>
      <c r="FZ2" s="72"/>
      <c r="GA2" s="72"/>
      <c r="GB2" s="72"/>
      <c r="GD2" s="72" t="s">
        <v>33</v>
      </c>
      <c r="GE2" s="72"/>
      <c r="GF2" s="72"/>
      <c r="GG2" s="72"/>
      <c r="GI2" s="72" t="s">
        <v>33</v>
      </c>
      <c r="GJ2" s="72"/>
      <c r="GK2" s="72"/>
      <c r="GL2" s="72"/>
      <c r="GN2" s="72" t="s">
        <v>33</v>
      </c>
      <c r="GO2" s="72"/>
      <c r="GP2" s="72"/>
      <c r="GQ2" s="72"/>
      <c r="GS2" s="72" t="s">
        <v>33</v>
      </c>
      <c r="GT2" s="72"/>
      <c r="GU2" s="72"/>
      <c r="GV2" s="72"/>
      <c r="GX2" s="72" t="s">
        <v>33</v>
      </c>
      <c r="GY2" s="72"/>
      <c r="GZ2" s="72"/>
      <c r="HA2" s="72"/>
      <c r="HC2" s="72" t="s">
        <v>33</v>
      </c>
      <c r="HD2" s="72"/>
      <c r="HE2" s="72"/>
      <c r="HF2" s="72"/>
      <c r="HH2" s="72" t="s">
        <v>33</v>
      </c>
      <c r="HI2" s="72"/>
      <c r="HJ2" s="72"/>
      <c r="HK2" s="72"/>
      <c r="HM2" s="72" t="s">
        <v>33</v>
      </c>
      <c r="HN2" s="72"/>
      <c r="HO2" s="72"/>
      <c r="HP2" s="72"/>
    </row>
    <row r="3" spans="1:224" s="20" customFormat="1" ht="28.8" x14ac:dyDescent="0.3">
      <c r="A3" s="16" t="s">
        <v>40</v>
      </c>
      <c r="B3" s="17" t="e">
        <f>G3+L3+Q3+V3+AA3+AF3+AK3+AP3+AU3+AZ3+BE3+BJ3+BO3+BT3+BY3+CD3+CI3+CN3+CS3+CX3+DC3+DH3+DM3+DR3+DW3+EB3+EG3+EL3+EQ3+EV3+FA3+FF3+FK3+FP3+FU3+FZ3+GE3+GJ3+GO3+GT3+GY3+HD3+HI3+HN3</f>
        <v>#REF!</v>
      </c>
      <c r="C3" s="18"/>
      <c r="D3" s="19"/>
      <c r="F3" s="16" t="s">
        <v>40</v>
      </c>
      <c r="G3" s="17" t="e">
        <v>#REF!</v>
      </c>
      <c r="H3" s="18"/>
      <c r="I3" s="19"/>
      <c r="K3" s="16" t="str">
        <f>CONCATENATE("Current Auth"," ",'[1]Rev Req''t_yrs 1-3'!$B$13)</f>
        <v>Current Auth TBD</v>
      </c>
      <c r="L3" s="17">
        <f>[1]Summary!$B$31</f>
        <v>0</v>
      </c>
      <c r="M3" s="18"/>
      <c r="N3" s="19"/>
      <c r="P3" s="16" t="e">
        <f>CONCATENATE("Current Auth"," ",#REF!)</f>
        <v>#REF!</v>
      </c>
      <c r="Q3" s="17">
        <f>[2]Summary!$B$31</f>
        <v>0</v>
      </c>
      <c r="R3" s="18"/>
      <c r="S3" s="19"/>
      <c r="U3" s="16" t="s">
        <v>39</v>
      </c>
      <c r="V3" s="17">
        <v>1050000</v>
      </c>
      <c r="W3" s="18"/>
      <c r="X3" s="19"/>
      <c r="Z3" s="16" t="str">
        <f>CONCATENATE("Current Auth"," ",'[3]Rev Req''t_yrs 1-3'!$B$13)</f>
        <v>Current Auth TBD</v>
      </c>
      <c r="AA3" s="17">
        <f>[3]Summary!$B$31</f>
        <v>0</v>
      </c>
      <c r="AB3" s="18"/>
      <c r="AC3" s="19"/>
      <c r="AE3" s="16" t="str">
        <f>CONCATENATE("Current Auth"," ",'[3]Rev Req''t_yrs 1-3'!$B$13)</f>
        <v>Current Auth TBD</v>
      </c>
      <c r="AF3" s="17">
        <f>[3]Summary!$B$31</f>
        <v>0</v>
      </c>
      <c r="AG3" s="18"/>
      <c r="AH3" s="19"/>
      <c r="AJ3" s="16" t="str">
        <f>CONCATENATE("Current Auth"," ",'[3]Rev Req''t_yrs 1-3'!$B$13)</f>
        <v>Current Auth TBD</v>
      </c>
      <c r="AK3" s="17">
        <f>[3]Summary!$B$31</f>
        <v>0</v>
      </c>
      <c r="AL3" s="18"/>
      <c r="AM3" s="19"/>
      <c r="AO3" s="16" t="str">
        <f>CONCATENATE("Current Auth"," ",'[3]Rev Req''t_yrs 1-3'!$B$13)</f>
        <v>Current Auth TBD</v>
      </c>
      <c r="AP3" s="17">
        <f>[3]Summary!$B$31</f>
        <v>0</v>
      </c>
      <c r="AQ3" s="18"/>
      <c r="AR3" s="19"/>
      <c r="AT3" s="16" t="str">
        <f>CONCATENATE("Current Auth"," ",'[3]Rev Req''t_yrs 1-3'!$B$13)</f>
        <v>Current Auth TBD</v>
      </c>
      <c r="AU3" s="17">
        <f>[3]Summary!$B$31</f>
        <v>0</v>
      </c>
      <c r="AV3" s="18"/>
      <c r="AW3" s="19"/>
      <c r="AY3" s="16" t="str">
        <f>CONCATENATE("Current Auth"," ",'[3]Rev Req''t_yrs 1-3'!$B$13)</f>
        <v>Current Auth TBD</v>
      </c>
      <c r="AZ3" s="17">
        <f>[3]Summary!$B$31</f>
        <v>0</v>
      </c>
      <c r="BA3" s="18"/>
      <c r="BB3" s="19"/>
      <c r="BD3" s="16" t="str">
        <f>CONCATENATE("Current Auth"," ",'[3]Rev Req''t_yrs 1-3'!$B$13)</f>
        <v>Current Auth TBD</v>
      </c>
      <c r="BE3" s="17">
        <f>[3]Summary!$B$31</f>
        <v>0</v>
      </c>
      <c r="BF3" s="18"/>
      <c r="BG3" s="19"/>
      <c r="BI3" s="16" t="str">
        <f>CONCATENATE("Current Auth"," ",'[3]Rev Req''t_yrs 1-3'!$B$13)</f>
        <v>Current Auth TBD</v>
      </c>
      <c r="BJ3" s="17">
        <f>[3]Summary!$B$31</f>
        <v>0</v>
      </c>
      <c r="BK3" s="18"/>
      <c r="BL3" s="19"/>
      <c r="BN3" s="16" t="str">
        <f>CONCATENATE("Current Auth"," ",'[3]Rev Req''t_yrs 1-3'!$B$13)</f>
        <v>Current Auth TBD</v>
      </c>
      <c r="BO3" s="17">
        <f>[3]Summary!$B$31</f>
        <v>0</v>
      </c>
      <c r="BP3" s="18"/>
      <c r="BQ3" s="19"/>
      <c r="BS3" s="16" t="str">
        <f>CONCATENATE("Current Auth"," ",'[3]Rev Req''t_yrs 1-3'!$B$13)</f>
        <v>Current Auth TBD</v>
      </c>
      <c r="BT3" s="17">
        <f>[3]Summary!$B$31</f>
        <v>0</v>
      </c>
      <c r="BU3" s="18"/>
      <c r="BV3" s="19"/>
      <c r="BX3" s="16" t="str">
        <f>CONCATENATE("Current Auth"," ",'[3]Rev Req''t_yrs 1-3'!$B$13)</f>
        <v>Current Auth TBD</v>
      </c>
      <c r="BY3" s="17">
        <f>[3]Summary!$B$31</f>
        <v>0</v>
      </c>
      <c r="BZ3" s="18"/>
      <c r="CA3" s="19"/>
      <c r="CC3" s="16" t="str">
        <f>CONCATENATE("Current Auth"," ",'[3]Rev Req''t_yrs 1-3'!$B$13)</f>
        <v>Current Auth TBD</v>
      </c>
      <c r="CD3" s="17">
        <f>[3]Summary!$B$31</f>
        <v>0</v>
      </c>
      <c r="CE3" s="18"/>
      <c r="CF3" s="19"/>
      <c r="CH3" s="16" t="str">
        <f>CONCATENATE("Current Auth"," ",'[3]Rev Req''t_yrs 1-3'!$B$13)</f>
        <v>Current Auth TBD</v>
      </c>
      <c r="CI3" s="17">
        <f>[3]Summary!$B$31</f>
        <v>0</v>
      </c>
      <c r="CJ3" s="18"/>
      <c r="CK3" s="19"/>
      <c r="CM3" s="16" t="str">
        <f>CONCATENATE("Current Auth"," ",'[3]Rev Req''t_yrs 1-3'!$B$13)</f>
        <v>Current Auth TBD</v>
      </c>
      <c r="CN3" s="17">
        <f>[3]Summary!$B$31</f>
        <v>0</v>
      </c>
      <c r="CO3" s="18"/>
      <c r="CP3" s="19"/>
      <c r="CR3" s="16" t="str">
        <f>CONCATENATE("Current Auth"," ",'[3]Rev Req''t_yrs 1-3'!$B$13)</f>
        <v>Current Auth TBD</v>
      </c>
      <c r="CS3" s="17">
        <f>[3]Summary!$B$31</f>
        <v>0</v>
      </c>
      <c r="CT3" s="18"/>
      <c r="CU3" s="19"/>
      <c r="CW3" s="16" t="str">
        <f>CONCATENATE("Current Auth"," ",'[3]Rev Req''t_yrs 1-3'!$B$13)</f>
        <v>Current Auth TBD</v>
      </c>
      <c r="CX3" s="17">
        <f>[3]Summary!$B$31</f>
        <v>0</v>
      </c>
      <c r="CY3" s="18"/>
      <c r="CZ3" s="19"/>
      <c r="DB3" s="16" t="str">
        <f>CONCATENATE("Current Auth"," ",'[3]Rev Req''t_yrs 1-3'!$B$13)</f>
        <v>Current Auth TBD</v>
      </c>
      <c r="DC3" s="17">
        <f>[3]Summary!$B$31</f>
        <v>0</v>
      </c>
      <c r="DD3" s="18"/>
      <c r="DE3" s="19"/>
      <c r="DG3" s="16" t="str">
        <f>CONCATENATE("Current Auth"," ",'[3]Rev Req''t_yrs 1-3'!$B$13)</f>
        <v>Current Auth TBD</v>
      </c>
      <c r="DH3" s="17">
        <f>[3]Summary!$B$31</f>
        <v>0</v>
      </c>
      <c r="DI3" s="18"/>
      <c r="DJ3" s="19"/>
      <c r="DL3" s="16" t="str">
        <f>CONCATENATE("Current Auth"," ",'[3]Rev Req''t_yrs 1-3'!$B$13)</f>
        <v>Current Auth TBD</v>
      </c>
      <c r="DM3" s="17">
        <f>[3]Summary!$B$31</f>
        <v>0</v>
      </c>
      <c r="DN3" s="18"/>
      <c r="DO3" s="19"/>
      <c r="DQ3" s="16" t="str">
        <f>CONCATENATE("Current Auth"," ",'[3]Rev Req''t_yrs 1-3'!$B$13)</f>
        <v>Current Auth TBD</v>
      </c>
      <c r="DR3" s="17">
        <f>[3]Summary!$B$31</f>
        <v>0</v>
      </c>
      <c r="DS3" s="18"/>
      <c r="DT3" s="19"/>
      <c r="DV3" s="16" t="str">
        <f>CONCATENATE("Current Auth"," ",'[3]Rev Req''t_yrs 1-3'!$B$13)</f>
        <v>Current Auth TBD</v>
      </c>
      <c r="DW3" s="17">
        <f>[3]Summary!$B$31</f>
        <v>0</v>
      </c>
      <c r="DX3" s="18"/>
      <c r="DY3" s="19"/>
      <c r="EA3" s="16" t="str">
        <f>CONCATENATE("Current Auth"," ",'[3]Rev Req''t_yrs 1-3'!$B$13)</f>
        <v>Current Auth TBD</v>
      </c>
      <c r="EB3" s="17">
        <f>[3]Summary!$B$31</f>
        <v>0</v>
      </c>
      <c r="EC3" s="18"/>
      <c r="ED3" s="19"/>
      <c r="EF3" s="16" t="str">
        <f>CONCATENATE("Current Auth"," ",'[3]Rev Req''t_yrs 1-3'!$B$13)</f>
        <v>Current Auth TBD</v>
      </c>
      <c r="EG3" s="17">
        <f>[3]Summary!$B$31</f>
        <v>0</v>
      </c>
      <c r="EH3" s="18"/>
      <c r="EI3" s="19"/>
      <c r="EK3" s="16" t="str">
        <f>CONCATENATE("Current Auth"," ",'[3]Rev Req''t_yrs 1-3'!$B$13)</f>
        <v>Current Auth TBD</v>
      </c>
      <c r="EL3" s="17">
        <f>[3]Summary!$B$31</f>
        <v>0</v>
      </c>
      <c r="EM3" s="18"/>
      <c r="EN3" s="19"/>
      <c r="EP3" s="16" t="str">
        <f>CONCATENATE("Current Auth"," ",'[3]Rev Req''t_yrs 1-3'!$B$13)</f>
        <v>Current Auth TBD</v>
      </c>
      <c r="EQ3" s="17">
        <f>[3]Summary!$B$31</f>
        <v>0</v>
      </c>
      <c r="ER3" s="18"/>
      <c r="ES3" s="19"/>
      <c r="EU3" s="16" t="str">
        <f>CONCATENATE("Current Auth"," ",'[3]Rev Req''t_yrs 1-3'!$B$13)</f>
        <v>Current Auth TBD</v>
      </c>
      <c r="EV3" s="17">
        <f>[3]Summary!$B$31</f>
        <v>0</v>
      </c>
      <c r="EW3" s="18"/>
      <c r="EX3" s="19"/>
      <c r="EZ3" s="16" t="str">
        <f>CONCATENATE("Current Auth"," ",'[3]Rev Req''t_yrs 1-3'!$B$13)</f>
        <v>Current Auth TBD</v>
      </c>
      <c r="FA3" s="17">
        <f>[3]Summary!$B$31</f>
        <v>0</v>
      </c>
      <c r="FB3" s="18"/>
      <c r="FC3" s="19"/>
      <c r="FE3" s="16" t="str">
        <f>CONCATENATE("Current Auth"," ",'[3]Rev Req''t_yrs 1-3'!$B$13)</f>
        <v>Current Auth TBD</v>
      </c>
      <c r="FF3" s="17">
        <f>[3]Summary!$B$31</f>
        <v>0</v>
      </c>
      <c r="FG3" s="18"/>
      <c r="FH3" s="19"/>
      <c r="FJ3" s="16" t="str">
        <f>CONCATENATE("Current Auth"," ",'[3]Rev Req''t_yrs 1-3'!$B$13)</f>
        <v>Current Auth TBD</v>
      </c>
      <c r="FK3" s="17">
        <f>[3]Summary!$B$31</f>
        <v>0</v>
      </c>
      <c r="FL3" s="18"/>
      <c r="FM3" s="19"/>
      <c r="FO3" s="16" t="str">
        <f>CONCATENATE("Current Auth"," ",'[3]Rev Req''t_yrs 1-3'!$B$13)</f>
        <v>Current Auth TBD</v>
      </c>
      <c r="FP3" s="17">
        <f>[3]Summary!$B$31</f>
        <v>0</v>
      </c>
      <c r="FQ3" s="18"/>
      <c r="FR3" s="19"/>
      <c r="FT3" s="16" t="str">
        <f>CONCATENATE("Current Auth"," ",'[3]Rev Req''t_yrs 1-3'!$B$13)</f>
        <v>Current Auth TBD</v>
      </c>
      <c r="FU3" s="17">
        <f>[3]Summary!$B$31</f>
        <v>0</v>
      </c>
      <c r="FV3" s="18"/>
      <c r="FW3" s="19"/>
      <c r="FY3" s="16" t="str">
        <f>CONCATENATE("Current Auth"," ",'[3]Rev Req''t_yrs 1-3'!$B$13)</f>
        <v>Current Auth TBD</v>
      </c>
      <c r="FZ3" s="17">
        <f>[3]Summary!$B$31</f>
        <v>0</v>
      </c>
      <c r="GA3" s="18"/>
      <c r="GB3" s="19"/>
      <c r="GD3" s="16" t="str">
        <f>CONCATENATE("Current Auth"," ",'[3]Rev Req''t_yrs 1-3'!$B$13)</f>
        <v>Current Auth TBD</v>
      </c>
      <c r="GE3" s="17">
        <f>[3]Summary!$B$31</f>
        <v>0</v>
      </c>
      <c r="GF3" s="18"/>
      <c r="GG3" s="19"/>
      <c r="GI3" s="16" t="str">
        <f>CONCATENATE("Current Auth"," ",'[3]Rev Req''t_yrs 1-3'!$B$13)</f>
        <v>Current Auth TBD</v>
      </c>
      <c r="GJ3" s="17">
        <f>[3]Summary!$B$31</f>
        <v>0</v>
      </c>
      <c r="GK3" s="18"/>
      <c r="GL3" s="19"/>
      <c r="GN3" s="16" t="str">
        <f>CONCATENATE("Current Auth"," ",'[3]Rev Req''t_yrs 1-3'!$B$13)</f>
        <v>Current Auth TBD</v>
      </c>
      <c r="GO3" s="17">
        <f>[3]Summary!$B$31</f>
        <v>0</v>
      </c>
      <c r="GP3" s="18"/>
      <c r="GQ3" s="19"/>
      <c r="GS3" s="16" t="str">
        <f>CONCATENATE("Current Auth"," ",'[3]Rev Req''t_yrs 1-3'!$B$13)</f>
        <v>Current Auth TBD</v>
      </c>
      <c r="GT3" s="17">
        <f>[3]Summary!$B$31</f>
        <v>0</v>
      </c>
      <c r="GU3" s="18"/>
      <c r="GV3" s="19"/>
      <c r="GX3" s="16" t="str">
        <f>CONCATENATE("Current Auth"," ",'[3]Rev Req''t_yrs 1-3'!$B$13)</f>
        <v>Current Auth TBD</v>
      </c>
      <c r="GY3" s="17">
        <f>[3]Summary!$B$31</f>
        <v>0</v>
      </c>
      <c r="GZ3" s="18"/>
      <c r="HA3" s="19"/>
      <c r="HC3" s="16" t="str">
        <f>CONCATENATE("Current Auth"," ",'[3]Rev Req''t_yrs 1-3'!$B$13)</f>
        <v>Current Auth TBD</v>
      </c>
      <c r="HD3" s="17">
        <f>[3]Summary!$B$31</f>
        <v>0</v>
      </c>
      <c r="HE3" s="18"/>
      <c r="HF3" s="19"/>
      <c r="HH3" s="16" t="str">
        <f>CONCATENATE("Current Auth"," ",'[3]Rev Req''t_yrs 1-3'!$B$13)</f>
        <v>Current Auth TBD</v>
      </c>
      <c r="HI3" s="17">
        <f>[3]Summary!$B$31</f>
        <v>0</v>
      </c>
      <c r="HJ3" s="18"/>
      <c r="HK3" s="19"/>
      <c r="HM3" s="16" t="str">
        <f>CONCATENATE("Current Auth"," ",'[3]Rev Req''t_yrs 1-3'!$B$13)</f>
        <v>Current Auth TBD</v>
      </c>
      <c r="HN3" s="17">
        <f>[3]Summary!$B$31</f>
        <v>0</v>
      </c>
      <c r="HO3" s="18"/>
      <c r="HP3" s="19"/>
    </row>
    <row r="4" spans="1:224" x14ac:dyDescent="0.3">
      <c r="A4" s="3"/>
      <c r="B4" s="70" t="s">
        <v>34</v>
      </c>
      <c r="C4" s="70"/>
      <c r="D4" s="71"/>
      <c r="F4" s="3"/>
      <c r="G4" s="70" t="s">
        <v>34</v>
      </c>
      <c r="H4" s="70"/>
      <c r="I4" s="71"/>
      <c r="K4" s="3"/>
      <c r="L4" s="70" t="s">
        <v>34</v>
      </c>
      <c r="M4" s="70"/>
      <c r="N4" s="71"/>
      <c r="P4" s="3"/>
      <c r="Q4" s="70" t="s">
        <v>34</v>
      </c>
      <c r="R4" s="70"/>
      <c r="S4" s="71"/>
      <c r="U4" s="3"/>
      <c r="V4" s="70" t="s">
        <v>34</v>
      </c>
      <c r="W4" s="70"/>
      <c r="X4" s="71"/>
      <c r="Z4" s="3"/>
      <c r="AA4" s="70" t="s">
        <v>34</v>
      </c>
      <c r="AB4" s="70"/>
      <c r="AC4" s="71"/>
      <c r="AE4" s="3"/>
      <c r="AF4" s="70" t="s">
        <v>34</v>
      </c>
      <c r="AG4" s="70"/>
      <c r="AH4" s="71"/>
      <c r="AJ4" s="3"/>
      <c r="AK4" s="70" t="s">
        <v>34</v>
      </c>
      <c r="AL4" s="70"/>
      <c r="AM4" s="71"/>
      <c r="AO4" s="3"/>
      <c r="AP4" s="70" t="s">
        <v>34</v>
      </c>
      <c r="AQ4" s="70"/>
      <c r="AR4" s="71"/>
      <c r="AT4" s="3"/>
      <c r="AU4" s="70" t="s">
        <v>34</v>
      </c>
      <c r="AV4" s="70"/>
      <c r="AW4" s="71"/>
      <c r="AY4" s="3"/>
      <c r="AZ4" s="70" t="s">
        <v>34</v>
      </c>
      <c r="BA4" s="70"/>
      <c r="BB4" s="71"/>
      <c r="BD4" s="3"/>
      <c r="BE4" s="70" t="s">
        <v>34</v>
      </c>
      <c r="BF4" s="70"/>
      <c r="BG4" s="71"/>
      <c r="BI4" s="3"/>
      <c r="BJ4" s="70" t="s">
        <v>34</v>
      </c>
      <c r="BK4" s="70"/>
      <c r="BL4" s="71"/>
      <c r="BN4" s="3"/>
      <c r="BO4" s="70" t="s">
        <v>34</v>
      </c>
      <c r="BP4" s="70"/>
      <c r="BQ4" s="71"/>
      <c r="BS4" s="3"/>
      <c r="BT4" s="70" t="s">
        <v>34</v>
      </c>
      <c r="BU4" s="70"/>
      <c r="BV4" s="71"/>
      <c r="BX4" s="3"/>
      <c r="BY4" s="70" t="s">
        <v>34</v>
      </c>
      <c r="BZ4" s="70"/>
      <c r="CA4" s="71"/>
      <c r="CC4" s="3"/>
      <c r="CD4" s="70" t="s">
        <v>34</v>
      </c>
      <c r="CE4" s="70"/>
      <c r="CF4" s="71"/>
      <c r="CH4" s="3"/>
      <c r="CI4" s="70" t="s">
        <v>34</v>
      </c>
      <c r="CJ4" s="70"/>
      <c r="CK4" s="71"/>
      <c r="CM4" s="3"/>
      <c r="CN4" s="70" t="s">
        <v>34</v>
      </c>
      <c r="CO4" s="70"/>
      <c r="CP4" s="71"/>
      <c r="CR4" s="3"/>
      <c r="CS4" s="70" t="s">
        <v>34</v>
      </c>
      <c r="CT4" s="70"/>
      <c r="CU4" s="71"/>
      <c r="CW4" s="3"/>
      <c r="CX4" s="70" t="s">
        <v>34</v>
      </c>
      <c r="CY4" s="70"/>
      <c r="CZ4" s="71"/>
      <c r="DB4" s="3"/>
      <c r="DC4" s="70" t="s">
        <v>34</v>
      </c>
      <c r="DD4" s="70"/>
      <c r="DE4" s="71"/>
      <c r="DG4" s="3"/>
      <c r="DH4" s="70" t="s">
        <v>34</v>
      </c>
      <c r="DI4" s="70"/>
      <c r="DJ4" s="71"/>
      <c r="DL4" s="3"/>
      <c r="DM4" s="70" t="s">
        <v>34</v>
      </c>
      <c r="DN4" s="70"/>
      <c r="DO4" s="71"/>
      <c r="DQ4" s="3"/>
      <c r="DR4" s="70" t="s">
        <v>34</v>
      </c>
      <c r="DS4" s="70"/>
      <c r="DT4" s="71"/>
      <c r="DV4" s="3"/>
      <c r="DW4" s="70" t="s">
        <v>34</v>
      </c>
      <c r="DX4" s="70"/>
      <c r="DY4" s="71"/>
      <c r="EA4" s="3"/>
      <c r="EB4" s="70" t="s">
        <v>34</v>
      </c>
      <c r="EC4" s="70"/>
      <c r="ED4" s="71"/>
      <c r="EF4" s="3"/>
      <c r="EG4" s="70" t="s">
        <v>34</v>
      </c>
      <c r="EH4" s="70"/>
      <c r="EI4" s="71"/>
      <c r="EK4" s="3"/>
      <c r="EL4" s="70" t="s">
        <v>34</v>
      </c>
      <c r="EM4" s="70"/>
      <c r="EN4" s="71"/>
      <c r="EP4" s="3"/>
      <c r="EQ4" s="70" t="s">
        <v>34</v>
      </c>
      <c r="ER4" s="70"/>
      <c r="ES4" s="71"/>
      <c r="EU4" s="3"/>
      <c r="EV4" s="70" t="s">
        <v>34</v>
      </c>
      <c r="EW4" s="70"/>
      <c r="EX4" s="71"/>
      <c r="EZ4" s="3"/>
      <c r="FA4" s="70" t="s">
        <v>34</v>
      </c>
      <c r="FB4" s="70"/>
      <c r="FC4" s="71"/>
      <c r="FE4" s="3"/>
      <c r="FF4" s="70" t="s">
        <v>34</v>
      </c>
      <c r="FG4" s="70"/>
      <c r="FH4" s="71"/>
      <c r="FJ4" s="3"/>
      <c r="FK4" s="70" t="s">
        <v>34</v>
      </c>
      <c r="FL4" s="70"/>
      <c r="FM4" s="71"/>
      <c r="FO4" s="3"/>
      <c r="FP4" s="70" t="s">
        <v>34</v>
      </c>
      <c r="FQ4" s="70"/>
      <c r="FR4" s="71"/>
      <c r="FT4" s="3"/>
      <c r="FU4" s="70" t="s">
        <v>34</v>
      </c>
      <c r="FV4" s="70"/>
      <c r="FW4" s="71"/>
      <c r="FY4" s="3"/>
      <c r="FZ4" s="70" t="s">
        <v>34</v>
      </c>
      <c r="GA4" s="70"/>
      <c r="GB4" s="71"/>
      <c r="GD4" s="3"/>
      <c r="GE4" s="70" t="s">
        <v>34</v>
      </c>
      <c r="GF4" s="70"/>
      <c r="GG4" s="71"/>
      <c r="GI4" s="3"/>
      <c r="GJ4" s="70" t="s">
        <v>34</v>
      </c>
      <c r="GK4" s="70"/>
      <c r="GL4" s="71"/>
      <c r="GN4" s="3"/>
      <c r="GO4" s="70" t="s">
        <v>34</v>
      </c>
      <c r="GP4" s="70"/>
      <c r="GQ4" s="71"/>
      <c r="GS4" s="3"/>
      <c r="GT4" s="70" t="s">
        <v>34</v>
      </c>
      <c r="GU4" s="70"/>
      <c r="GV4" s="71"/>
      <c r="GX4" s="3"/>
      <c r="GY4" s="70" t="s">
        <v>34</v>
      </c>
      <c r="GZ4" s="70"/>
      <c r="HA4" s="71"/>
      <c r="HC4" s="3"/>
      <c r="HD4" s="70" t="s">
        <v>34</v>
      </c>
      <c r="HE4" s="70"/>
      <c r="HF4" s="71"/>
      <c r="HH4" s="3"/>
      <c r="HI4" s="70" t="s">
        <v>34</v>
      </c>
      <c r="HJ4" s="70"/>
      <c r="HK4" s="71"/>
      <c r="HM4" s="3"/>
      <c r="HN4" s="70" t="s">
        <v>34</v>
      </c>
      <c r="HO4" s="70"/>
      <c r="HP4" s="71"/>
    </row>
    <row r="5" spans="1:224" x14ac:dyDescent="0.3">
      <c r="A5" s="4"/>
      <c r="B5" s="31">
        <v>2024</v>
      </c>
      <c r="C5" s="31">
        <v>2025</v>
      </c>
      <c r="D5" s="32">
        <v>2026</v>
      </c>
      <c r="F5" s="4"/>
      <c r="G5" s="31">
        <v>2024</v>
      </c>
      <c r="H5" s="31">
        <v>2025</v>
      </c>
      <c r="I5" s="32">
        <v>2026</v>
      </c>
      <c r="K5" s="4"/>
      <c r="L5" s="31" t="str">
        <f>'[1]Rev Req''t_yrs 1-3'!$B$9</f>
        <v>D.24-03-042, AL 2514, &amp; AL 2515</v>
      </c>
      <c r="M5" s="31" t="str">
        <f>'[1]Rev Req''t_yrs 1-3'!$B$10</f>
        <v>D.24-03-042</v>
      </c>
      <c r="N5" s="32" t="str">
        <f>'[1]Rev Req''t_yrs 1-3'!$B$11</f>
        <v>AL 2490</v>
      </c>
      <c r="P5" s="4"/>
      <c r="Q5" s="31" t="e">
        <f>#REF!</f>
        <v>#REF!</v>
      </c>
      <c r="R5" s="31" t="e">
        <f>#REF!</f>
        <v>#REF!</v>
      </c>
      <c r="S5" s="32" t="e">
        <f>#REF!</f>
        <v>#REF!</v>
      </c>
      <c r="U5" s="4"/>
      <c r="V5" s="31">
        <v>2023</v>
      </c>
      <c r="W5" s="31">
        <v>2024</v>
      </c>
      <c r="X5" s="32">
        <v>2025</v>
      </c>
      <c r="Z5" s="4"/>
      <c r="AA5" s="31" t="str">
        <f>'[3]Rev Req''t_yrs 1-3'!$B$9</f>
        <v>D. 24-03-042, AL 2514, &amp; AL 2515</v>
      </c>
      <c r="AB5" s="31" t="str">
        <f>'[3]Rev Req''t_yrs 1-3'!$B$10</f>
        <v>D. 24-03-042</v>
      </c>
      <c r="AC5" s="32" t="str">
        <f>'[3]Rev Req''t_yrs 1-3'!$B$11</f>
        <v>AL 2490</v>
      </c>
      <c r="AE5" s="4"/>
      <c r="AF5" s="31" t="str">
        <f>'[3]Rev Req''t_yrs 1-3'!$B$9</f>
        <v>D. 24-03-042, AL 2514, &amp; AL 2515</v>
      </c>
      <c r="AG5" s="31" t="str">
        <f>'[3]Rev Req''t_yrs 1-3'!$B$10</f>
        <v>D. 24-03-042</v>
      </c>
      <c r="AH5" s="32" t="str">
        <f>'[3]Rev Req''t_yrs 1-3'!$B$11</f>
        <v>AL 2490</v>
      </c>
      <c r="AJ5" s="4"/>
      <c r="AK5" s="31" t="str">
        <f>'[3]Rev Req''t_yrs 1-3'!$B$9</f>
        <v>D. 24-03-042, AL 2514, &amp; AL 2515</v>
      </c>
      <c r="AL5" s="31" t="str">
        <f>'[3]Rev Req''t_yrs 1-3'!$B$10</f>
        <v>D. 24-03-042</v>
      </c>
      <c r="AM5" s="32" t="str">
        <f>'[3]Rev Req''t_yrs 1-3'!$B$11</f>
        <v>AL 2490</v>
      </c>
      <c r="AO5" s="4"/>
      <c r="AP5" s="31" t="str">
        <f>'[3]Rev Req''t_yrs 1-3'!$B$9</f>
        <v>D. 24-03-042, AL 2514, &amp; AL 2515</v>
      </c>
      <c r="AQ5" s="31" t="str">
        <f>'[3]Rev Req''t_yrs 1-3'!$B$10</f>
        <v>D. 24-03-042</v>
      </c>
      <c r="AR5" s="32" t="str">
        <f>'[3]Rev Req''t_yrs 1-3'!$B$11</f>
        <v>AL 2490</v>
      </c>
      <c r="AT5" s="4"/>
      <c r="AU5" s="31" t="str">
        <f>'[3]Rev Req''t_yrs 1-3'!$B$9</f>
        <v>D. 24-03-042, AL 2514, &amp; AL 2515</v>
      </c>
      <c r="AV5" s="31" t="str">
        <f>'[3]Rev Req''t_yrs 1-3'!$B$10</f>
        <v>D. 24-03-042</v>
      </c>
      <c r="AW5" s="32" t="str">
        <f>'[3]Rev Req''t_yrs 1-3'!$B$11</f>
        <v>AL 2490</v>
      </c>
      <c r="AY5" s="4"/>
      <c r="AZ5" s="31" t="str">
        <f>'[3]Rev Req''t_yrs 1-3'!$B$9</f>
        <v>D. 24-03-042, AL 2514, &amp; AL 2515</v>
      </c>
      <c r="BA5" s="31" t="str">
        <f>'[3]Rev Req''t_yrs 1-3'!$B$10</f>
        <v>D. 24-03-042</v>
      </c>
      <c r="BB5" s="32" t="str">
        <f>'[3]Rev Req''t_yrs 1-3'!$B$11</f>
        <v>AL 2490</v>
      </c>
      <c r="BD5" s="4"/>
      <c r="BE5" s="31" t="str">
        <f>'[3]Rev Req''t_yrs 1-3'!$B$9</f>
        <v>D. 24-03-042, AL 2514, &amp; AL 2515</v>
      </c>
      <c r="BF5" s="31" t="str">
        <f>'[3]Rev Req''t_yrs 1-3'!$B$10</f>
        <v>D. 24-03-042</v>
      </c>
      <c r="BG5" s="32" t="str">
        <f>'[3]Rev Req''t_yrs 1-3'!$B$11</f>
        <v>AL 2490</v>
      </c>
      <c r="BI5" s="4"/>
      <c r="BJ5" s="31" t="str">
        <f>'[3]Rev Req''t_yrs 1-3'!$B$9</f>
        <v>D. 24-03-042, AL 2514, &amp; AL 2515</v>
      </c>
      <c r="BK5" s="31" t="str">
        <f>'[3]Rev Req''t_yrs 1-3'!$B$10</f>
        <v>D. 24-03-042</v>
      </c>
      <c r="BL5" s="32" t="str">
        <f>'[3]Rev Req''t_yrs 1-3'!$B$11</f>
        <v>AL 2490</v>
      </c>
      <c r="BN5" s="4"/>
      <c r="BO5" s="31" t="str">
        <f>'[3]Rev Req''t_yrs 1-3'!$B$9</f>
        <v>D. 24-03-042, AL 2514, &amp; AL 2515</v>
      </c>
      <c r="BP5" s="31" t="str">
        <f>'[3]Rev Req''t_yrs 1-3'!$B$10</f>
        <v>D. 24-03-042</v>
      </c>
      <c r="BQ5" s="32" t="str">
        <f>'[3]Rev Req''t_yrs 1-3'!$B$11</f>
        <v>AL 2490</v>
      </c>
      <c r="BS5" s="4"/>
      <c r="BT5" s="31" t="str">
        <f>'[3]Rev Req''t_yrs 1-3'!$B$9</f>
        <v>D. 24-03-042, AL 2514, &amp; AL 2515</v>
      </c>
      <c r="BU5" s="31" t="str">
        <f>'[3]Rev Req''t_yrs 1-3'!$B$10</f>
        <v>D. 24-03-042</v>
      </c>
      <c r="BV5" s="32" t="str">
        <f>'[3]Rev Req''t_yrs 1-3'!$B$11</f>
        <v>AL 2490</v>
      </c>
      <c r="BX5" s="4"/>
      <c r="BY5" s="31" t="str">
        <f>'[3]Rev Req''t_yrs 1-3'!$B$9</f>
        <v>D. 24-03-042, AL 2514, &amp; AL 2515</v>
      </c>
      <c r="BZ5" s="31" t="str">
        <f>'[3]Rev Req''t_yrs 1-3'!$B$10</f>
        <v>D. 24-03-042</v>
      </c>
      <c r="CA5" s="32" t="str">
        <f>'[3]Rev Req''t_yrs 1-3'!$B$11</f>
        <v>AL 2490</v>
      </c>
      <c r="CC5" s="4"/>
      <c r="CD5" s="31" t="str">
        <f>'[3]Rev Req''t_yrs 1-3'!$B$9</f>
        <v>D. 24-03-042, AL 2514, &amp; AL 2515</v>
      </c>
      <c r="CE5" s="31" t="str">
        <f>'[3]Rev Req''t_yrs 1-3'!$B$10</f>
        <v>D. 24-03-042</v>
      </c>
      <c r="CF5" s="32" t="str">
        <f>'[3]Rev Req''t_yrs 1-3'!$B$11</f>
        <v>AL 2490</v>
      </c>
      <c r="CH5" s="4"/>
      <c r="CI5" s="31" t="str">
        <f>'[3]Rev Req''t_yrs 1-3'!$B$9</f>
        <v>D. 24-03-042, AL 2514, &amp; AL 2515</v>
      </c>
      <c r="CJ5" s="31" t="str">
        <f>'[3]Rev Req''t_yrs 1-3'!$B$10</f>
        <v>D. 24-03-042</v>
      </c>
      <c r="CK5" s="32" t="str">
        <f>'[3]Rev Req''t_yrs 1-3'!$B$11</f>
        <v>AL 2490</v>
      </c>
      <c r="CM5" s="4"/>
      <c r="CN5" s="31" t="str">
        <f>'[3]Rev Req''t_yrs 1-3'!$B$9</f>
        <v>D. 24-03-042, AL 2514, &amp; AL 2515</v>
      </c>
      <c r="CO5" s="31" t="str">
        <f>'[3]Rev Req''t_yrs 1-3'!$B$10</f>
        <v>D. 24-03-042</v>
      </c>
      <c r="CP5" s="32" t="str">
        <f>'[3]Rev Req''t_yrs 1-3'!$B$11</f>
        <v>AL 2490</v>
      </c>
      <c r="CR5" s="4"/>
      <c r="CS5" s="31" t="str">
        <f>'[3]Rev Req''t_yrs 1-3'!$B$9</f>
        <v>D. 24-03-042, AL 2514, &amp; AL 2515</v>
      </c>
      <c r="CT5" s="31" t="str">
        <f>'[3]Rev Req''t_yrs 1-3'!$B$10</f>
        <v>D. 24-03-042</v>
      </c>
      <c r="CU5" s="32" t="str">
        <f>'[3]Rev Req''t_yrs 1-3'!$B$11</f>
        <v>AL 2490</v>
      </c>
      <c r="CW5" s="4"/>
      <c r="CX5" s="31" t="str">
        <f>'[3]Rev Req''t_yrs 1-3'!$B$9</f>
        <v>D. 24-03-042, AL 2514, &amp; AL 2515</v>
      </c>
      <c r="CY5" s="31" t="str">
        <f>'[3]Rev Req''t_yrs 1-3'!$B$10</f>
        <v>D. 24-03-042</v>
      </c>
      <c r="CZ5" s="32" t="str">
        <f>'[3]Rev Req''t_yrs 1-3'!$B$11</f>
        <v>AL 2490</v>
      </c>
      <c r="DB5" s="4"/>
      <c r="DC5" s="31" t="str">
        <f>'[3]Rev Req''t_yrs 1-3'!$B$9</f>
        <v>D. 24-03-042, AL 2514, &amp; AL 2515</v>
      </c>
      <c r="DD5" s="31" t="str">
        <f>'[3]Rev Req''t_yrs 1-3'!$B$10</f>
        <v>D. 24-03-042</v>
      </c>
      <c r="DE5" s="32" t="str">
        <f>'[3]Rev Req''t_yrs 1-3'!$B$11</f>
        <v>AL 2490</v>
      </c>
      <c r="DG5" s="4"/>
      <c r="DH5" s="31" t="str">
        <f>'[3]Rev Req''t_yrs 1-3'!$B$9</f>
        <v>D. 24-03-042, AL 2514, &amp; AL 2515</v>
      </c>
      <c r="DI5" s="31" t="str">
        <f>'[3]Rev Req''t_yrs 1-3'!$B$10</f>
        <v>D. 24-03-042</v>
      </c>
      <c r="DJ5" s="32" t="str">
        <f>'[3]Rev Req''t_yrs 1-3'!$B$11</f>
        <v>AL 2490</v>
      </c>
      <c r="DL5" s="4"/>
      <c r="DM5" s="31" t="str">
        <f>'[3]Rev Req''t_yrs 1-3'!$B$9</f>
        <v>D. 24-03-042, AL 2514, &amp; AL 2515</v>
      </c>
      <c r="DN5" s="31" t="str">
        <f>'[3]Rev Req''t_yrs 1-3'!$B$10</f>
        <v>D. 24-03-042</v>
      </c>
      <c r="DO5" s="32" t="str">
        <f>'[3]Rev Req''t_yrs 1-3'!$B$11</f>
        <v>AL 2490</v>
      </c>
      <c r="DQ5" s="4"/>
      <c r="DR5" s="31" t="str">
        <f>'[3]Rev Req''t_yrs 1-3'!$B$9</f>
        <v>D. 24-03-042, AL 2514, &amp; AL 2515</v>
      </c>
      <c r="DS5" s="31" t="str">
        <f>'[3]Rev Req''t_yrs 1-3'!$B$10</f>
        <v>D. 24-03-042</v>
      </c>
      <c r="DT5" s="32" t="str">
        <f>'[3]Rev Req''t_yrs 1-3'!$B$11</f>
        <v>AL 2490</v>
      </c>
      <c r="DV5" s="4"/>
      <c r="DW5" s="31" t="str">
        <f>'[3]Rev Req''t_yrs 1-3'!$B$9</f>
        <v>D. 24-03-042, AL 2514, &amp; AL 2515</v>
      </c>
      <c r="DX5" s="31" t="str">
        <f>'[3]Rev Req''t_yrs 1-3'!$B$10</f>
        <v>D. 24-03-042</v>
      </c>
      <c r="DY5" s="32" t="str">
        <f>'[3]Rev Req''t_yrs 1-3'!$B$11</f>
        <v>AL 2490</v>
      </c>
      <c r="EA5" s="4"/>
      <c r="EB5" s="31" t="str">
        <f>'[3]Rev Req''t_yrs 1-3'!$B$9</f>
        <v>D. 24-03-042, AL 2514, &amp; AL 2515</v>
      </c>
      <c r="EC5" s="31" t="str">
        <f>'[3]Rev Req''t_yrs 1-3'!$B$10</f>
        <v>D. 24-03-042</v>
      </c>
      <c r="ED5" s="32" t="str">
        <f>'[3]Rev Req''t_yrs 1-3'!$B$11</f>
        <v>AL 2490</v>
      </c>
      <c r="EF5" s="4"/>
      <c r="EG5" s="31" t="str">
        <f>'[3]Rev Req''t_yrs 1-3'!$B$9</f>
        <v>D. 24-03-042, AL 2514, &amp; AL 2515</v>
      </c>
      <c r="EH5" s="31" t="str">
        <f>'[3]Rev Req''t_yrs 1-3'!$B$10</f>
        <v>D. 24-03-042</v>
      </c>
      <c r="EI5" s="32" t="str">
        <f>'[3]Rev Req''t_yrs 1-3'!$B$11</f>
        <v>AL 2490</v>
      </c>
      <c r="EK5" s="4"/>
      <c r="EL5" s="31" t="str">
        <f>'[3]Rev Req''t_yrs 1-3'!$B$9</f>
        <v>D. 24-03-042, AL 2514, &amp; AL 2515</v>
      </c>
      <c r="EM5" s="31" t="str">
        <f>'[3]Rev Req''t_yrs 1-3'!$B$10</f>
        <v>D. 24-03-042</v>
      </c>
      <c r="EN5" s="32" t="str">
        <f>'[3]Rev Req''t_yrs 1-3'!$B$11</f>
        <v>AL 2490</v>
      </c>
      <c r="EP5" s="4"/>
      <c r="EQ5" s="31" t="str">
        <f>'[3]Rev Req''t_yrs 1-3'!$B$9</f>
        <v>D. 24-03-042, AL 2514, &amp; AL 2515</v>
      </c>
      <c r="ER5" s="31" t="str">
        <f>'[3]Rev Req''t_yrs 1-3'!$B$10</f>
        <v>D. 24-03-042</v>
      </c>
      <c r="ES5" s="32" t="str">
        <f>'[3]Rev Req''t_yrs 1-3'!$B$11</f>
        <v>AL 2490</v>
      </c>
      <c r="EU5" s="4"/>
      <c r="EV5" s="31" t="str">
        <f>'[3]Rev Req''t_yrs 1-3'!$B$9</f>
        <v>D. 24-03-042, AL 2514, &amp; AL 2515</v>
      </c>
      <c r="EW5" s="31" t="str">
        <f>'[3]Rev Req''t_yrs 1-3'!$B$10</f>
        <v>D. 24-03-042</v>
      </c>
      <c r="EX5" s="32" t="str">
        <f>'[3]Rev Req''t_yrs 1-3'!$B$11</f>
        <v>AL 2490</v>
      </c>
      <c r="EZ5" s="4"/>
      <c r="FA5" s="31" t="str">
        <f>'[3]Rev Req''t_yrs 1-3'!$B$9</f>
        <v>D. 24-03-042, AL 2514, &amp; AL 2515</v>
      </c>
      <c r="FB5" s="31" t="str">
        <f>'[3]Rev Req''t_yrs 1-3'!$B$10</f>
        <v>D. 24-03-042</v>
      </c>
      <c r="FC5" s="32" t="str">
        <f>'[3]Rev Req''t_yrs 1-3'!$B$11</f>
        <v>AL 2490</v>
      </c>
      <c r="FE5" s="4"/>
      <c r="FF5" s="31" t="str">
        <f>'[3]Rev Req''t_yrs 1-3'!$B$9</f>
        <v>D. 24-03-042, AL 2514, &amp; AL 2515</v>
      </c>
      <c r="FG5" s="31" t="str">
        <f>'[3]Rev Req''t_yrs 1-3'!$B$10</f>
        <v>D. 24-03-042</v>
      </c>
      <c r="FH5" s="32" t="str">
        <f>'[3]Rev Req''t_yrs 1-3'!$B$11</f>
        <v>AL 2490</v>
      </c>
      <c r="FJ5" s="4"/>
      <c r="FK5" s="31" t="str">
        <f>'[3]Rev Req''t_yrs 1-3'!$B$9</f>
        <v>D. 24-03-042, AL 2514, &amp; AL 2515</v>
      </c>
      <c r="FL5" s="31" t="str">
        <f>'[3]Rev Req''t_yrs 1-3'!$B$10</f>
        <v>D. 24-03-042</v>
      </c>
      <c r="FM5" s="32" t="str">
        <f>'[3]Rev Req''t_yrs 1-3'!$B$11</f>
        <v>AL 2490</v>
      </c>
      <c r="FO5" s="4"/>
      <c r="FP5" s="31" t="str">
        <f>'[3]Rev Req''t_yrs 1-3'!$B$9</f>
        <v>D. 24-03-042, AL 2514, &amp; AL 2515</v>
      </c>
      <c r="FQ5" s="31" t="str">
        <f>'[3]Rev Req''t_yrs 1-3'!$B$10</f>
        <v>D. 24-03-042</v>
      </c>
      <c r="FR5" s="32" t="str">
        <f>'[3]Rev Req''t_yrs 1-3'!$B$11</f>
        <v>AL 2490</v>
      </c>
      <c r="FT5" s="4"/>
      <c r="FU5" s="31" t="str">
        <f>'[3]Rev Req''t_yrs 1-3'!$B$9</f>
        <v>D. 24-03-042, AL 2514, &amp; AL 2515</v>
      </c>
      <c r="FV5" s="31" t="str">
        <f>'[3]Rev Req''t_yrs 1-3'!$B$10</f>
        <v>D. 24-03-042</v>
      </c>
      <c r="FW5" s="32" t="str">
        <f>'[3]Rev Req''t_yrs 1-3'!$B$11</f>
        <v>AL 2490</v>
      </c>
      <c r="FY5" s="4"/>
      <c r="FZ5" s="31" t="str">
        <f>'[3]Rev Req''t_yrs 1-3'!$B$9</f>
        <v>D. 24-03-042, AL 2514, &amp; AL 2515</v>
      </c>
      <c r="GA5" s="31" t="str">
        <f>'[3]Rev Req''t_yrs 1-3'!$B$10</f>
        <v>D. 24-03-042</v>
      </c>
      <c r="GB5" s="32" t="str">
        <f>'[3]Rev Req''t_yrs 1-3'!$B$11</f>
        <v>AL 2490</v>
      </c>
      <c r="GD5" s="4"/>
      <c r="GE5" s="31" t="str">
        <f>'[3]Rev Req''t_yrs 1-3'!$B$9</f>
        <v>D. 24-03-042, AL 2514, &amp; AL 2515</v>
      </c>
      <c r="GF5" s="31" t="str">
        <f>'[3]Rev Req''t_yrs 1-3'!$B$10</f>
        <v>D. 24-03-042</v>
      </c>
      <c r="GG5" s="32" t="str">
        <f>'[3]Rev Req''t_yrs 1-3'!$B$11</f>
        <v>AL 2490</v>
      </c>
      <c r="GI5" s="4"/>
      <c r="GJ5" s="31" t="str">
        <f>'[3]Rev Req''t_yrs 1-3'!$B$9</f>
        <v>D. 24-03-042, AL 2514, &amp; AL 2515</v>
      </c>
      <c r="GK5" s="31" t="str">
        <f>'[3]Rev Req''t_yrs 1-3'!$B$10</f>
        <v>D. 24-03-042</v>
      </c>
      <c r="GL5" s="32" t="str">
        <f>'[3]Rev Req''t_yrs 1-3'!$B$11</f>
        <v>AL 2490</v>
      </c>
      <c r="GN5" s="4"/>
      <c r="GO5" s="31" t="str">
        <f>'[3]Rev Req''t_yrs 1-3'!$B$9</f>
        <v>D. 24-03-042, AL 2514, &amp; AL 2515</v>
      </c>
      <c r="GP5" s="31" t="str">
        <f>'[3]Rev Req''t_yrs 1-3'!$B$10</f>
        <v>D. 24-03-042</v>
      </c>
      <c r="GQ5" s="32" t="str">
        <f>'[3]Rev Req''t_yrs 1-3'!$B$11</f>
        <v>AL 2490</v>
      </c>
      <c r="GS5" s="4"/>
      <c r="GT5" s="31" t="str">
        <f>'[3]Rev Req''t_yrs 1-3'!$B$9</f>
        <v>D. 24-03-042, AL 2514, &amp; AL 2515</v>
      </c>
      <c r="GU5" s="31" t="str">
        <f>'[3]Rev Req''t_yrs 1-3'!$B$10</f>
        <v>D. 24-03-042</v>
      </c>
      <c r="GV5" s="32" t="str">
        <f>'[3]Rev Req''t_yrs 1-3'!$B$11</f>
        <v>AL 2490</v>
      </c>
      <c r="GX5" s="4"/>
      <c r="GY5" s="31" t="str">
        <f>'[3]Rev Req''t_yrs 1-3'!$B$9</f>
        <v>D. 24-03-042, AL 2514, &amp; AL 2515</v>
      </c>
      <c r="GZ5" s="31" t="str">
        <f>'[3]Rev Req''t_yrs 1-3'!$B$10</f>
        <v>D. 24-03-042</v>
      </c>
      <c r="HA5" s="32" t="str">
        <f>'[3]Rev Req''t_yrs 1-3'!$B$11</f>
        <v>AL 2490</v>
      </c>
      <c r="HC5" s="4"/>
      <c r="HD5" s="31" t="str">
        <f>'[3]Rev Req''t_yrs 1-3'!$B$9</f>
        <v>D. 24-03-042, AL 2514, &amp; AL 2515</v>
      </c>
      <c r="HE5" s="31" t="str">
        <f>'[3]Rev Req''t_yrs 1-3'!$B$10</f>
        <v>D. 24-03-042</v>
      </c>
      <c r="HF5" s="32" t="str">
        <f>'[3]Rev Req''t_yrs 1-3'!$B$11</f>
        <v>AL 2490</v>
      </c>
      <c r="HH5" s="4"/>
      <c r="HI5" s="31" t="str">
        <f>'[3]Rev Req''t_yrs 1-3'!$B$9</f>
        <v>D. 24-03-042, AL 2514, &amp; AL 2515</v>
      </c>
      <c r="HJ5" s="31" t="str">
        <f>'[3]Rev Req''t_yrs 1-3'!$B$10</f>
        <v>D. 24-03-042</v>
      </c>
      <c r="HK5" s="32" t="str">
        <f>'[3]Rev Req''t_yrs 1-3'!$B$11</f>
        <v>AL 2490</v>
      </c>
      <c r="HM5" s="4"/>
      <c r="HN5" s="31" t="str">
        <f>'[3]Rev Req''t_yrs 1-3'!$B$9</f>
        <v>D. 24-03-042, AL 2514, &amp; AL 2515</v>
      </c>
      <c r="HO5" s="31" t="str">
        <f>'[3]Rev Req''t_yrs 1-3'!$B$10</f>
        <v>D. 24-03-042</v>
      </c>
      <c r="HP5" s="32" t="str">
        <f>'[3]Rev Req''t_yrs 1-3'!$B$11</f>
        <v>AL 2490</v>
      </c>
    </row>
    <row r="6" spans="1:224" ht="14.55" customHeight="1" x14ac:dyDescent="0.3">
      <c r="A6" s="5">
        <f>[3]Summary!$A$34</f>
        <v>0</v>
      </c>
      <c r="B6" s="9" t="e">
        <f t="shared" ref="B6:D8" si="0">G6+L6+Q6+V6+AA6+AF6+AK6+AP6+AU6+AZ6+BE6+BJ6+BO6+BT6+BY6+CD6+CI6+CN6+CS6+CX6+DC6+DH6+DM6+DR6+DW6+EB6+EG6+EL6+EQ6+EV6+FA6+FF6+FK6+FP6+FU6+FZ6+GE6+GJ6+GO6+GT6+GY6+HD6+HI6+HN6</f>
        <v>#REF!</v>
      </c>
      <c r="C6" s="9" t="e">
        <f t="shared" si="0"/>
        <v>#REF!</v>
      </c>
      <c r="D6" s="10" t="e">
        <f t="shared" si="0"/>
        <v>#REF!</v>
      </c>
      <c r="F6" s="5">
        <f>$A$6</f>
        <v>0</v>
      </c>
      <c r="G6" s="9" t="e">
        <v>#REF!</v>
      </c>
      <c r="H6" s="9" t="e">
        <v>#REF!</v>
      </c>
      <c r="I6" s="10" t="e">
        <v>#REF!</v>
      </c>
      <c r="K6" s="5">
        <f>$A$6</f>
        <v>0</v>
      </c>
      <c r="L6" s="9">
        <f>[1]Summary!$B$34</f>
        <v>0</v>
      </c>
      <c r="M6" s="9">
        <f>[1]Summary!$C$34</f>
        <v>0</v>
      </c>
      <c r="N6" s="10">
        <f>[1]Summary!$D$34</f>
        <v>0</v>
      </c>
      <c r="P6" s="5">
        <f>$A$6</f>
        <v>0</v>
      </c>
      <c r="Q6" s="9">
        <f>[2]Summary!$B$34</f>
        <v>0</v>
      </c>
      <c r="R6" s="9">
        <f>[2]Summary!$C$34</f>
        <v>0</v>
      </c>
      <c r="S6" s="10">
        <f>[2]Summary!$D$34</f>
        <v>0</v>
      </c>
      <c r="U6" s="5">
        <f>$A$6</f>
        <v>0</v>
      </c>
      <c r="V6" s="9">
        <v>-25000</v>
      </c>
      <c r="W6" s="9">
        <v>-15000</v>
      </c>
      <c r="X6" s="10">
        <v>0</v>
      </c>
      <c r="Z6" s="5">
        <f>$A$6</f>
        <v>0</v>
      </c>
      <c r="AA6" s="9">
        <f>[3]Summary!$B$35</f>
        <v>0</v>
      </c>
      <c r="AB6" s="9">
        <f>[3]Summary!$C$35</f>
        <v>0</v>
      </c>
      <c r="AC6" s="10">
        <f>[3]Summary!$D$35</f>
        <v>0</v>
      </c>
      <c r="AE6" s="5">
        <f>$A$6</f>
        <v>0</v>
      </c>
      <c r="AF6" s="9">
        <f>[3]Summary!$B$35</f>
        <v>0</v>
      </c>
      <c r="AG6" s="9">
        <f>[3]Summary!$C$35</f>
        <v>0</v>
      </c>
      <c r="AH6" s="10">
        <f>[3]Summary!$D$35</f>
        <v>0</v>
      </c>
      <c r="AJ6" s="5">
        <f>$A$6</f>
        <v>0</v>
      </c>
      <c r="AK6" s="9">
        <f>[3]Summary!$B$35</f>
        <v>0</v>
      </c>
      <c r="AL6" s="9">
        <f>[3]Summary!$C$35</f>
        <v>0</v>
      </c>
      <c r="AM6" s="10">
        <f>[3]Summary!$D$35</f>
        <v>0</v>
      </c>
      <c r="AO6" s="5">
        <f>$A$6</f>
        <v>0</v>
      </c>
      <c r="AP6" s="9">
        <f>[3]Summary!$B$35</f>
        <v>0</v>
      </c>
      <c r="AQ6" s="9">
        <f>[3]Summary!$C$35</f>
        <v>0</v>
      </c>
      <c r="AR6" s="10">
        <f>[3]Summary!$D$35</f>
        <v>0</v>
      </c>
      <c r="AT6" s="5">
        <f>$A$6</f>
        <v>0</v>
      </c>
      <c r="AU6" s="9">
        <f>[3]Summary!$B$35</f>
        <v>0</v>
      </c>
      <c r="AV6" s="9">
        <f>[3]Summary!$C$35</f>
        <v>0</v>
      </c>
      <c r="AW6" s="10">
        <f>[3]Summary!$D$35</f>
        <v>0</v>
      </c>
      <c r="AY6" s="5">
        <f>$A$6</f>
        <v>0</v>
      </c>
      <c r="AZ6" s="9">
        <f>[3]Summary!$B$35</f>
        <v>0</v>
      </c>
      <c r="BA6" s="9">
        <f>[3]Summary!$C$35</f>
        <v>0</v>
      </c>
      <c r="BB6" s="10">
        <f>[3]Summary!$D$35</f>
        <v>0</v>
      </c>
      <c r="BD6" s="5">
        <f>$A$6</f>
        <v>0</v>
      </c>
      <c r="BE6" s="9">
        <f>[3]Summary!$B$35</f>
        <v>0</v>
      </c>
      <c r="BF6" s="9">
        <f>[3]Summary!$C$35</f>
        <v>0</v>
      </c>
      <c r="BG6" s="10">
        <f>[3]Summary!$D$35</f>
        <v>0</v>
      </c>
      <c r="BI6" s="5">
        <f>$A$6</f>
        <v>0</v>
      </c>
      <c r="BJ6" s="9">
        <f>[3]Summary!$B$35</f>
        <v>0</v>
      </c>
      <c r="BK6" s="9">
        <f>[3]Summary!$C$35</f>
        <v>0</v>
      </c>
      <c r="BL6" s="10">
        <f>[3]Summary!$D$35</f>
        <v>0</v>
      </c>
      <c r="BN6" s="5">
        <f>$A$6</f>
        <v>0</v>
      </c>
      <c r="BO6" s="9">
        <f>[3]Summary!$B$35</f>
        <v>0</v>
      </c>
      <c r="BP6" s="9">
        <f>[3]Summary!$C$35</f>
        <v>0</v>
      </c>
      <c r="BQ6" s="10">
        <f>[3]Summary!$D$35</f>
        <v>0</v>
      </c>
      <c r="BS6" s="5">
        <f>$A$6</f>
        <v>0</v>
      </c>
      <c r="BT6" s="9">
        <f>[3]Summary!$B$35</f>
        <v>0</v>
      </c>
      <c r="BU6" s="9">
        <f>[3]Summary!$C$35</f>
        <v>0</v>
      </c>
      <c r="BV6" s="10">
        <f>[3]Summary!$D$35</f>
        <v>0</v>
      </c>
      <c r="BX6" s="5">
        <f>$A$6</f>
        <v>0</v>
      </c>
      <c r="BY6" s="9">
        <f>[3]Summary!$B$35</f>
        <v>0</v>
      </c>
      <c r="BZ6" s="9">
        <f>[3]Summary!$C$35</f>
        <v>0</v>
      </c>
      <c r="CA6" s="10">
        <f>[3]Summary!$D$35</f>
        <v>0</v>
      </c>
      <c r="CC6" s="5">
        <f>$A$6</f>
        <v>0</v>
      </c>
      <c r="CD6" s="9">
        <f>[3]Summary!$B$35</f>
        <v>0</v>
      </c>
      <c r="CE6" s="9">
        <f>[3]Summary!$C$35</f>
        <v>0</v>
      </c>
      <c r="CF6" s="10">
        <f>[3]Summary!$D$35</f>
        <v>0</v>
      </c>
      <c r="CH6" s="5">
        <f>$A$6</f>
        <v>0</v>
      </c>
      <c r="CI6" s="9">
        <f>[3]Summary!$B$35</f>
        <v>0</v>
      </c>
      <c r="CJ6" s="9">
        <f>[3]Summary!$C$35</f>
        <v>0</v>
      </c>
      <c r="CK6" s="10">
        <f>[3]Summary!$D$35</f>
        <v>0</v>
      </c>
      <c r="CM6" s="5">
        <f>$A$6</f>
        <v>0</v>
      </c>
      <c r="CN6" s="9">
        <f>[3]Summary!$B$35</f>
        <v>0</v>
      </c>
      <c r="CO6" s="9">
        <f>[3]Summary!$C$35</f>
        <v>0</v>
      </c>
      <c r="CP6" s="10">
        <f>[3]Summary!$D$35</f>
        <v>0</v>
      </c>
      <c r="CR6" s="5">
        <f>$A$6</f>
        <v>0</v>
      </c>
      <c r="CS6" s="9">
        <f>[3]Summary!$B$35</f>
        <v>0</v>
      </c>
      <c r="CT6" s="9">
        <f>[3]Summary!$C$35</f>
        <v>0</v>
      </c>
      <c r="CU6" s="10">
        <f>[3]Summary!$D$35</f>
        <v>0</v>
      </c>
      <c r="CW6" s="5">
        <f>$A$6</f>
        <v>0</v>
      </c>
      <c r="CX6" s="9">
        <f>[3]Summary!$B$35</f>
        <v>0</v>
      </c>
      <c r="CY6" s="9">
        <f>[3]Summary!$C$35</f>
        <v>0</v>
      </c>
      <c r="CZ6" s="10">
        <f>[3]Summary!$D$35</f>
        <v>0</v>
      </c>
      <c r="DB6" s="5">
        <f>$A$6</f>
        <v>0</v>
      </c>
      <c r="DC6" s="9">
        <f>[3]Summary!$B$35</f>
        <v>0</v>
      </c>
      <c r="DD6" s="9">
        <f>[3]Summary!$C$35</f>
        <v>0</v>
      </c>
      <c r="DE6" s="10">
        <f>[3]Summary!$D$35</f>
        <v>0</v>
      </c>
      <c r="DG6" s="5">
        <f>$A$6</f>
        <v>0</v>
      </c>
      <c r="DH6" s="9">
        <f>[3]Summary!$B$35</f>
        <v>0</v>
      </c>
      <c r="DI6" s="9">
        <f>[3]Summary!$C$35</f>
        <v>0</v>
      </c>
      <c r="DJ6" s="10">
        <f>[3]Summary!$D$35</f>
        <v>0</v>
      </c>
      <c r="DL6" s="5">
        <f>$A$6</f>
        <v>0</v>
      </c>
      <c r="DM6" s="9">
        <f>[3]Summary!$B$35</f>
        <v>0</v>
      </c>
      <c r="DN6" s="9">
        <f>[3]Summary!$C$35</f>
        <v>0</v>
      </c>
      <c r="DO6" s="10">
        <f>[3]Summary!$D$35</f>
        <v>0</v>
      </c>
      <c r="DQ6" s="5">
        <f>$A$6</f>
        <v>0</v>
      </c>
      <c r="DR6" s="9">
        <f>[3]Summary!$B$35</f>
        <v>0</v>
      </c>
      <c r="DS6" s="9">
        <f>[3]Summary!$C$35</f>
        <v>0</v>
      </c>
      <c r="DT6" s="10">
        <f>[3]Summary!$D$35</f>
        <v>0</v>
      </c>
      <c r="DV6" s="5">
        <f>$A$6</f>
        <v>0</v>
      </c>
      <c r="DW6" s="9">
        <f>[3]Summary!$B$35</f>
        <v>0</v>
      </c>
      <c r="DX6" s="9">
        <f>[3]Summary!$C$35</f>
        <v>0</v>
      </c>
      <c r="DY6" s="10">
        <f>[3]Summary!$D$35</f>
        <v>0</v>
      </c>
      <c r="EA6" s="5">
        <f>$A$6</f>
        <v>0</v>
      </c>
      <c r="EB6" s="9">
        <f>[3]Summary!$B$35</f>
        <v>0</v>
      </c>
      <c r="EC6" s="9">
        <f>[3]Summary!$C$35</f>
        <v>0</v>
      </c>
      <c r="ED6" s="10">
        <f>[3]Summary!$D$35</f>
        <v>0</v>
      </c>
      <c r="EF6" s="5">
        <f>$A$6</f>
        <v>0</v>
      </c>
      <c r="EG6" s="9">
        <f>[3]Summary!$B$35</f>
        <v>0</v>
      </c>
      <c r="EH6" s="9">
        <f>[3]Summary!$C$35</f>
        <v>0</v>
      </c>
      <c r="EI6" s="10">
        <f>[3]Summary!$D$35</f>
        <v>0</v>
      </c>
      <c r="EK6" s="5">
        <f>$A$6</f>
        <v>0</v>
      </c>
      <c r="EL6" s="9">
        <f>[3]Summary!$B$35</f>
        <v>0</v>
      </c>
      <c r="EM6" s="9">
        <f>[3]Summary!$C$35</f>
        <v>0</v>
      </c>
      <c r="EN6" s="10">
        <f>[3]Summary!$D$35</f>
        <v>0</v>
      </c>
      <c r="EP6" s="5">
        <f>$A$6</f>
        <v>0</v>
      </c>
      <c r="EQ6" s="9">
        <f>[3]Summary!$B$35</f>
        <v>0</v>
      </c>
      <c r="ER6" s="9">
        <f>[3]Summary!$C$35</f>
        <v>0</v>
      </c>
      <c r="ES6" s="10">
        <f>[3]Summary!$D$35</f>
        <v>0</v>
      </c>
      <c r="EU6" s="5">
        <f>$A$6</f>
        <v>0</v>
      </c>
      <c r="EV6" s="9">
        <f>[3]Summary!$B$35</f>
        <v>0</v>
      </c>
      <c r="EW6" s="9">
        <f>[3]Summary!$C$35</f>
        <v>0</v>
      </c>
      <c r="EX6" s="10">
        <f>[3]Summary!$D$35</f>
        <v>0</v>
      </c>
      <c r="EZ6" s="5">
        <f>$A$6</f>
        <v>0</v>
      </c>
      <c r="FA6" s="9">
        <f>[3]Summary!$B$35</f>
        <v>0</v>
      </c>
      <c r="FB6" s="9">
        <f>[3]Summary!$C$35</f>
        <v>0</v>
      </c>
      <c r="FC6" s="10">
        <f>[3]Summary!$D$35</f>
        <v>0</v>
      </c>
      <c r="FE6" s="5">
        <f>$A$6</f>
        <v>0</v>
      </c>
      <c r="FF6" s="9">
        <f>[3]Summary!$B$35</f>
        <v>0</v>
      </c>
      <c r="FG6" s="9">
        <f>[3]Summary!$C$35</f>
        <v>0</v>
      </c>
      <c r="FH6" s="10">
        <f>[3]Summary!$D$35</f>
        <v>0</v>
      </c>
      <c r="FJ6" s="5">
        <f>$A$6</f>
        <v>0</v>
      </c>
      <c r="FK6" s="9">
        <f>[3]Summary!$B$35</f>
        <v>0</v>
      </c>
      <c r="FL6" s="9">
        <f>[3]Summary!$C$35</f>
        <v>0</v>
      </c>
      <c r="FM6" s="10">
        <f>[3]Summary!$D$35</f>
        <v>0</v>
      </c>
      <c r="FO6" s="5">
        <f>$A$6</f>
        <v>0</v>
      </c>
      <c r="FP6" s="9">
        <f>[3]Summary!$B$35</f>
        <v>0</v>
      </c>
      <c r="FQ6" s="9">
        <f>[3]Summary!$C$35</f>
        <v>0</v>
      </c>
      <c r="FR6" s="10">
        <f>[3]Summary!$D$35</f>
        <v>0</v>
      </c>
      <c r="FT6" s="5">
        <f>$A$6</f>
        <v>0</v>
      </c>
      <c r="FU6" s="9">
        <f>[3]Summary!$B$35</f>
        <v>0</v>
      </c>
      <c r="FV6" s="9">
        <f>[3]Summary!$C$35</f>
        <v>0</v>
      </c>
      <c r="FW6" s="10">
        <f>[3]Summary!$D$35</f>
        <v>0</v>
      </c>
      <c r="FY6" s="5">
        <f>$A$6</f>
        <v>0</v>
      </c>
      <c r="FZ6" s="9">
        <f>[3]Summary!$B$35</f>
        <v>0</v>
      </c>
      <c r="GA6" s="9">
        <f>[3]Summary!$C$35</f>
        <v>0</v>
      </c>
      <c r="GB6" s="10">
        <f>[3]Summary!$D$35</f>
        <v>0</v>
      </c>
      <c r="GD6" s="5">
        <f>$A$6</f>
        <v>0</v>
      </c>
      <c r="GE6" s="9">
        <f>[3]Summary!$B$35</f>
        <v>0</v>
      </c>
      <c r="GF6" s="9">
        <f>[3]Summary!$C$35</f>
        <v>0</v>
      </c>
      <c r="GG6" s="10">
        <f>[3]Summary!$D$35</f>
        <v>0</v>
      </c>
      <c r="GI6" s="5">
        <f>$A$6</f>
        <v>0</v>
      </c>
      <c r="GJ6" s="9">
        <f>[3]Summary!$B$35</f>
        <v>0</v>
      </c>
      <c r="GK6" s="9">
        <f>[3]Summary!$C$35</f>
        <v>0</v>
      </c>
      <c r="GL6" s="10">
        <f>[3]Summary!$D$35</f>
        <v>0</v>
      </c>
      <c r="GN6" s="5">
        <f>$A$6</f>
        <v>0</v>
      </c>
      <c r="GO6" s="9">
        <f>[3]Summary!$B$35</f>
        <v>0</v>
      </c>
      <c r="GP6" s="9">
        <f>[3]Summary!$C$35</f>
        <v>0</v>
      </c>
      <c r="GQ6" s="10">
        <f>[3]Summary!$D$35</f>
        <v>0</v>
      </c>
      <c r="GS6" s="5">
        <f>$A$6</f>
        <v>0</v>
      </c>
      <c r="GT6" s="9">
        <f>[3]Summary!$B$35</f>
        <v>0</v>
      </c>
      <c r="GU6" s="9">
        <f>[3]Summary!$C$35</f>
        <v>0</v>
      </c>
      <c r="GV6" s="10">
        <f>[3]Summary!$D$35</f>
        <v>0</v>
      </c>
      <c r="GX6" s="5">
        <f>$A$6</f>
        <v>0</v>
      </c>
      <c r="GY6" s="9">
        <f>[3]Summary!$B$35</f>
        <v>0</v>
      </c>
      <c r="GZ6" s="9">
        <f>[3]Summary!$C$35</f>
        <v>0</v>
      </c>
      <c r="HA6" s="10">
        <f>[3]Summary!$D$35</f>
        <v>0</v>
      </c>
      <c r="HC6" s="5">
        <f>$A$6</f>
        <v>0</v>
      </c>
      <c r="HD6" s="9">
        <f>[3]Summary!$B$35</f>
        <v>0</v>
      </c>
      <c r="HE6" s="9">
        <f>[3]Summary!$C$35</f>
        <v>0</v>
      </c>
      <c r="HF6" s="10">
        <f>[3]Summary!$D$35</f>
        <v>0</v>
      </c>
      <c r="HH6" s="5">
        <f>$A$6</f>
        <v>0</v>
      </c>
      <c r="HI6" s="9">
        <f>[3]Summary!$B$35</f>
        <v>0</v>
      </c>
      <c r="HJ6" s="9">
        <f>[3]Summary!$C$35</f>
        <v>0</v>
      </c>
      <c r="HK6" s="10">
        <f>[3]Summary!$D$35</f>
        <v>0</v>
      </c>
      <c r="HM6" s="5">
        <f>$A$6</f>
        <v>0</v>
      </c>
      <c r="HN6" s="9">
        <f>[3]Summary!$B$35</f>
        <v>0</v>
      </c>
      <c r="HO6" s="9">
        <f>[3]Summary!$C$35</f>
        <v>0</v>
      </c>
      <c r="HP6" s="10">
        <f>[3]Summary!$D$35</f>
        <v>0</v>
      </c>
    </row>
    <row r="7" spans="1:224" ht="14.55" customHeight="1" x14ac:dyDescent="0.3">
      <c r="A7" s="5">
        <f>[3]Summary!$A$35</f>
        <v>0</v>
      </c>
      <c r="B7" s="9" t="e">
        <f t="shared" si="0"/>
        <v>#REF!</v>
      </c>
      <c r="C7" s="9" t="e">
        <f t="shared" si="0"/>
        <v>#REF!</v>
      </c>
      <c r="D7" s="10" t="e">
        <f t="shared" si="0"/>
        <v>#REF!</v>
      </c>
      <c r="F7" s="5">
        <f>$A$7</f>
        <v>0</v>
      </c>
      <c r="G7" s="9" t="e">
        <v>#REF!</v>
      </c>
      <c r="H7" s="9" t="e">
        <v>#REF!</v>
      </c>
      <c r="I7" s="10" t="e">
        <v>#REF!</v>
      </c>
      <c r="K7" s="5">
        <f>$A$7</f>
        <v>0</v>
      </c>
      <c r="L7" s="9">
        <f>[1]Summary!$B$35</f>
        <v>0</v>
      </c>
      <c r="M7" s="9">
        <f>[1]Summary!$C$35</f>
        <v>0</v>
      </c>
      <c r="N7" s="10">
        <f>[1]Summary!$D$35</f>
        <v>0</v>
      </c>
      <c r="P7" s="5">
        <f>$A$7</f>
        <v>0</v>
      </c>
      <c r="Q7" s="9">
        <f>[2]Summary!$B$35</f>
        <v>0</v>
      </c>
      <c r="R7" s="9">
        <f>[2]Summary!$C$35</f>
        <v>0</v>
      </c>
      <c r="S7" s="10">
        <f>[2]Summary!$D$35</f>
        <v>0</v>
      </c>
      <c r="U7" s="5">
        <f>$A$7</f>
        <v>0</v>
      </c>
      <c r="V7" s="9">
        <v>0</v>
      </c>
      <c r="W7" s="9">
        <v>0</v>
      </c>
      <c r="X7" s="10">
        <v>0</v>
      </c>
      <c r="Z7" s="5">
        <f>$A$7</f>
        <v>0</v>
      </c>
      <c r="AA7" s="9">
        <f>[3]Summary!$B$36</f>
        <v>0</v>
      </c>
      <c r="AB7" s="9">
        <f>[3]Summary!$C$36</f>
        <v>0</v>
      </c>
      <c r="AC7" s="10">
        <f>[3]Summary!$D$36</f>
        <v>0</v>
      </c>
      <c r="AE7" s="5">
        <f>$A$7</f>
        <v>0</v>
      </c>
      <c r="AF7" s="9">
        <f>[3]Summary!$B$36</f>
        <v>0</v>
      </c>
      <c r="AG7" s="9">
        <f>[3]Summary!$C$36</f>
        <v>0</v>
      </c>
      <c r="AH7" s="10">
        <f>[3]Summary!$D$36</f>
        <v>0</v>
      </c>
      <c r="AJ7" s="5">
        <f>$A$7</f>
        <v>0</v>
      </c>
      <c r="AK7" s="9">
        <f>[3]Summary!$B$36</f>
        <v>0</v>
      </c>
      <c r="AL7" s="9">
        <f>[3]Summary!$C$36</f>
        <v>0</v>
      </c>
      <c r="AM7" s="10">
        <f>[3]Summary!$D$36</f>
        <v>0</v>
      </c>
      <c r="AO7" s="5">
        <f>$A$7</f>
        <v>0</v>
      </c>
      <c r="AP7" s="9">
        <f>[3]Summary!$B$36</f>
        <v>0</v>
      </c>
      <c r="AQ7" s="9">
        <f>[3]Summary!$C$36</f>
        <v>0</v>
      </c>
      <c r="AR7" s="10">
        <f>[3]Summary!$D$36</f>
        <v>0</v>
      </c>
      <c r="AT7" s="5">
        <f>$A$7</f>
        <v>0</v>
      </c>
      <c r="AU7" s="9">
        <f>[3]Summary!$B$36</f>
        <v>0</v>
      </c>
      <c r="AV7" s="9">
        <f>[3]Summary!$C$36</f>
        <v>0</v>
      </c>
      <c r="AW7" s="10">
        <f>[3]Summary!$D$36</f>
        <v>0</v>
      </c>
      <c r="AY7" s="5">
        <f>$A$7</f>
        <v>0</v>
      </c>
      <c r="AZ7" s="9">
        <f>[3]Summary!$B$36</f>
        <v>0</v>
      </c>
      <c r="BA7" s="9">
        <f>[3]Summary!$C$36</f>
        <v>0</v>
      </c>
      <c r="BB7" s="10">
        <f>[3]Summary!$D$36</f>
        <v>0</v>
      </c>
      <c r="BD7" s="5">
        <f>$A$7</f>
        <v>0</v>
      </c>
      <c r="BE7" s="9">
        <f>[3]Summary!$B$36</f>
        <v>0</v>
      </c>
      <c r="BF7" s="9">
        <f>[3]Summary!$C$36</f>
        <v>0</v>
      </c>
      <c r="BG7" s="10">
        <f>[3]Summary!$D$36</f>
        <v>0</v>
      </c>
      <c r="BI7" s="5">
        <f>$A$7</f>
        <v>0</v>
      </c>
      <c r="BJ7" s="9">
        <f>[3]Summary!$B$36</f>
        <v>0</v>
      </c>
      <c r="BK7" s="9">
        <f>[3]Summary!$C$36</f>
        <v>0</v>
      </c>
      <c r="BL7" s="10">
        <f>[3]Summary!$D$36</f>
        <v>0</v>
      </c>
      <c r="BN7" s="5">
        <f>$A$7</f>
        <v>0</v>
      </c>
      <c r="BO7" s="9">
        <f>[3]Summary!$B$36</f>
        <v>0</v>
      </c>
      <c r="BP7" s="9">
        <f>[3]Summary!$C$36</f>
        <v>0</v>
      </c>
      <c r="BQ7" s="10">
        <f>[3]Summary!$D$36</f>
        <v>0</v>
      </c>
      <c r="BS7" s="5">
        <f>$A$7</f>
        <v>0</v>
      </c>
      <c r="BT7" s="9">
        <f>[3]Summary!$B$36</f>
        <v>0</v>
      </c>
      <c r="BU7" s="9">
        <f>[3]Summary!$C$36</f>
        <v>0</v>
      </c>
      <c r="BV7" s="10">
        <f>[3]Summary!$D$36</f>
        <v>0</v>
      </c>
      <c r="BX7" s="5">
        <f>$A$7</f>
        <v>0</v>
      </c>
      <c r="BY7" s="9">
        <f>[3]Summary!$B$36</f>
        <v>0</v>
      </c>
      <c r="BZ7" s="9">
        <f>[3]Summary!$C$36</f>
        <v>0</v>
      </c>
      <c r="CA7" s="10">
        <f>[3]Summary!$D$36</f>
        <v>0</v>
      </c>
      <c r="CC7" s="5">
        <f>$A$7</f>
        <v>0</v>
      </c>
      <c r="CD7" s="9">
        <f>[3]Summary!$B$36</f>
        <v>0</v>
      </c>
      <c r="CE7" s="9">
        <f>[3]Summary!$C$36</f>
        <v>0</v>
      </c>
      <c r="CF7" s="10">
        <f>[3]Summary!$D$36</f>
        <v>0</v>
      </c>
      <c r="CH7" s="5">
        <f>$A$7</f>
        <v>0</v>
      </c>
      <c r="CI7" s="9">
        <f>[3]Summary!$B$36</f>
        <v>0</v>
      </c>
      <c r="CJ7" s="9">
        <f>[3]Summary!$C$36</f>
        <v>0</v>
      </c>
      <c r="CK7" s="10">
        <f>[3]Summary!$D$36</f>
        <v>0</v>
      </c>
      <c r="CM7" s="5">
        <f>$A$7</f>
        <v>0</v>
      </c>
      <c r="CN7" s="9">
        <f>[3]Summary!$B$36</f>
        <v>0</v>
      </c>
      <c r="CO7" s="9">
        <f>[3]Summary!$C$36</f>
        <v>0</v>
      </c>
      <c r="CP7" s="10">
        <f>[3]Summary!$D$36</f>
        <v>0</v>
      </c>
      <c r="CR7" s="5">
        <f>$A$7</f>
        <v>0</v>
      </c>
      <c r="CS7" s="9">
        <f>[3]Summary!$B$36</f>
        <v>0</v>
      </c>
      <c r="CT7" s="9">
        <f>[3]Summary!$C$36</f>
        <v>0</v>
      </c>
      <c r="CU7" s="10">
        <f>[3]Summary!$D$36</f>
        <v>0</v>
      </c>
      <c r="CW7" s="5">
        <f>$A$7</f>
        <v>0</v>
      </c>
      <c r="CX7" s="9">
        <f>[3]Summary!$B$36</f>
        <v>0</v>
      </c>
      <c r="CY7" s="9">
        <f>[3]Summary!$C$36</f>
        <v>0</v>
      </c>
      <c r="CZ7" s="10">
        <f>[3]Summary!$D$36</f>
        <v>0</v>
      </c>
      <c r="DB7" s="5">
        <f>$A$7</f>
        <v>0</v>
      </c>
      <c r="DC7" s="9">
        <f>[3]Summary!$B$36</f>
        <v>0</v>
      </c>
      <c r="DD7" s="9">
        <f>[3]Summary!$C$36</f>
        <v>0</v>
      </c>
      <c r="DE7" s="10">
        <f>[3]Summary!$D$36</f>
        <v>0</v>
      </c>
      <c r="DG7" s="5">
        <f>$A$7</f>
        <v>0</v>
      </c>
      <c r="DH7" s="9">
        <f>[3]Summary!$B$36</f>
        <v>0</v>
      </c>
      <c r="DI7" s="9">
        <f>[3]Summary!$C$36</f>
        <v>0</v>
      </c>
      <c r="DJ7" s="10">
        <f>[3]Summary!$D$36</f>
        <v>0</v>
      </c>
      <c r="DL7" s="5">
        <f>$A$7</f>
        <v>0</v>
      </c>
      <c r="DM7" s="9">
        <f>[3]Summary!$B$36</f>
        <v>0</v>
      </c>
      <c r="DN7" s="9">
        <f>[3]Summary!$C$36</f>
        <v>0</v>
      </c>
      <c r="DO7" s="10">
        <f>[3]Summary!$D$36</f>
        <v>0</v>
      </c>
      <c r="DQ7" s="5">
        <f>$A$7</f>
        <v>0</v>
      </c>
      <c r="DR7" s="9">
        <f>[3]Summary!$B$36</f>
        <v>0</v>
      </c>
      <c r="DS7" s="9">
        <f>[3]Summary!$C$36</f>
        <v>0</v>
      </c>
      <c r="DT7" s="10">
        <f>[3]Summary!$D$36</f>
        <v>0</v>
      </c>
      <c r="DV7" s="5">
        <f>$A$7</f>
        <v>0</v>
      </c>
      <c r="DW7" s="9">
        <f>[3]Summary!$B$36</f>
        <v>0</v>
      </c>
      <c r="DX7" s="9">
        <f>[3]Summary!$C$36</f>
        <v>0</v>
      </c>
      <c r="DY7" s="10">
        <f>[3]Summary!$D$36</f>
        <v>0</v>
      </c>
      <c r="EA7" s="5">
        <f>$A$7</f>
        <v>0</v>
      </c>
      <c r="EB7" s="9">
        <f>[3]Summary!$B$36</f>
        <v>0</v>
      </c>
      <c r="EC7" s="9">
        <f>[3]Summary!$C$36</f>
        <v>0</v>
      </c>
      <c r="ED7" s="10">
        <f>[3]Summary!$D$36</f>
        <v>0</v>
      </c>
      <c r="EF7" s="5">
        <f>$A$7</f>
        <v>0</v>
      </c>
      <c r="EG7" s="9">
        <f>[3]Summary!$B$36</f>
        <v>0</v>
      </c>
      <c r="EH7" s="9">
        <f>[3]Summary!$C$36</f>
        <v>0</v>
      </c>
      <c r="EI7" s="10">
        <f>[3]Summary!$D$36</f>
        <v>0</v>
      </c>
      <c r="EK7" s="5">
        <f>$A$7</f>
        <v>0</v>
      </c>
      <c r="EL7" s="9">
        <f>[3]Summary!$B$36</f>
        <v>0</v>
      </c>
      <c r="EM7" s="9">
        <f>[3]Summary!$C$36</f>
        <v>0</v>
      </c>
      <c r="EN7" s="10">
        <f>[3]Summary!$D$36</f>
        <v>0</v>
      </c>
      <c r="EP7" s="5">
        <f>$A$7</f>
        <v>0</v>
      </c>
      <c r="EQ7" s="9">
        <f>[3]Summary!$B$36</f>
        <v>0</v>
      </c>
      <c r="ER7" s="9">
        <f>[3]Summary!$C$36</f>
        <v>0</v>
      </c>
      <c r="ES7" s="10">
        <f>[3]Summary!$D$36</f>
        <v>0</v>
      </c>
      <c r="EU7" s="5">
        <f>$A$7</f>
        <v>0</v>
      </c>
      <c r="EV7" s="9">
        <f>[3]Summary!$B$36</f>
        <v>0</v>
      </c>
      <c r="EW7" s="9">
        <f>[3]Summary!$C$36</f>
        <v>0</v>
      </c>
      <c r="EX7" s="10">
        <f>[3]Summary!$D$36</f>
        <v>0</v>
      </c>
      <c r="EZ7" s="5">
        <f>$A$7</f>
        <v>0</v>
      </c>
      <c r="FA7" s="9">
        <f>[3]Summary!$B$36</f>
        <v>0</v>
      </c>
      <c r="FB7" s="9">
        <f>[3]Summary!$C$36</f>
        <v>0</v>
      </c>
      <c r="FC7" s="10">
        <f>[3]Summary!$D$36</f>
        <v>0</v>
      </c>
      <c r="FE7" s="5">
        <f>$A$7</f>
        <v>0</v>
      </c>
      <c r="FF7" s="9">
        <f>[3]Summary!$B$36</f>
        <v>0</v>
      </c>
      <c r="FG7" s="9">
        <f>[3]Summary!$C$36</f>
        <v>0</v>
      </c>
      <c r="FH7" s="10">
        <f>[3]Summary!$D$36</f>
        <v>0</v>
      </c>
      <c r="FJ7" s="5">
        <f>$A$7</f>
        <v>0</v>
      </c>
      <c r="FK7" s="9">
        <f>[3]Summary!$B$36</f>
        <v>0</v>
      </c>
      <c r="FL7" s="9">
        <f>[3]Summary!$C$36</f>
        <v>0</v>
      </c>
      <c r="FM7" s="10">
        <f>[3]Summary!$D$36</f>
        <v>0</v>
      </c>
      <c r="FO7" s="5">
        <f>$A$7</f>
        <v>0</v>
      </c>
      <c r="FP7" s="9">
        <f>[3]Summary!$B$36</f>
        <v>0</v>
      </c>
      <c r="FQ7" s="9">
        <f>[3]Summary!$C$36</f>
        <v>0</v>
      </c>
      <c r="FR7" s="10">
        <f>[3]Summary!$D$36</f>
        <v>0</v>
      </c>
      <c r="FT7" s="5">
        <f>$A$7</f>
        <v>0</v>
      </c>
      <c r="FU7" s="9">
        <f>[3]Summary!$B$36</f>
        <v>0</v>
      </c>
      <c r="FV7" s="9">
        <f>[3]Summary!$C$36</f>
        <v>0</v>
      </c>
      <c r="FW7" s="10">
        <f>[3]Summary!$D$36</f>
        <v>0</v>
      </c>
      <c r="FY7" s="5">
        <f>$A$7</f>
        <v>0</v>
      </c>
      <c r="FZ7" s="9">
        <f>[3]Summary!$B$36</f>
        <v>0</v>
      </c>
      <c r="GA7" s="9">
        <f>[3]Summary!$C$36</f>
        <v>0</v>
      </c>
      <c r="GB7" s="10">
        <f>[3]Summary!$D$36</f>
        <v>0</v>
      </c>
      <c r="GD7" s="5">
        <f>$A$7</f>
        <v>0</v>
      </c>
      <c r="GE7" s="9">
        <f>[3]Summary!$B$36</f>
        <v>0</v>
      </c>
      <c r="GF7" s="9">
        <f>[3]Summary!$C$36</f>
        <v>0</v>
      </c>
      <c r="GG7" s="10">
        <f>[3]Summary!$D$36</f>
        <v>0</v>
      </c>
      <c r="GI7" s="5">
        <f>$A$7</f>
        <v>0</v>
      </c>
      <c r="GJ7" s="9">
        <f>[3]Summary!$B$36</f>
        <v>0</v>
      </c>
      <c r="GK7" s="9">
        <f>[3]Summary!$C$36</f>
        <v>0</v>
      </c>
      <c r="GL7" s="10">
        <f>[3]Summary!$D$36</f>
        <v>0</v>
      </c>
      <c r="GN7" s="5">
        <f>$A$7</f>
        <v>0</v>
      </c>
      <c r="GO7" s="9">
        <f>[3]Summary!$B$36</f>
        <v>0</v>
      </c>
      <c r="GP7" s="9">
        <f>[3]Summary!$C$36</f>
        <v>0</v>
      </c>
      <c r="GQ7" s="10">
        <f>[3]Summary!$D$36</f>
        <v>0</v>
      </c>
      <c r="GS7" s="5">
        <f>$A$7</f>
        <v>0</v>
      </c>
      <c r="GT7" s="9">
        <f>[3]Summary!$B$36</f>
        <v>0</v>
      </c>
      <c r="GU7" s="9">
        <f>[3]Summary!$C$36</f>
        <v>0</v>
      </c>
      <c r="GV7" s="10">
        <f>[3]Summary!$D$36</f>
        <v>0</v>
      </c>
      <c r="GX7" s="5">
        <f>$A$7</f>
        <v>0</v>
      </c>
      <c r="GY7" s="9">
        <f>[3]Summary!$B$36</f>
        <v>0</v>
      </c>
      <c r="GZ7" s="9">
        <f>[3]Summary!$C$36</f>
        <v>0</v>
      </c>
      <c r="HA7" s="10">
        <f>[3]Summary!$D$36</f>
        <v>0</v>
      </c>
      <c r="HC7" s="5">
        <f>$A$7</f>
        <v>0</v>
      </c>
      <c r="HD7" s="9">
        <f>[3]Summary!$B$36</f>
        <v>0</v>
      </c>
      <c r="HE7" s="9">
        <f>[3]Summary!$C$36</f>
        <v>0</v>
      </c>
      <c r="HF7" s="10">
        <f>[3]Summary!$D$36</f>
        <v>0</v>
      </c>
      <c r="HH7" s="5">
        <f>$A$7</f>
        <v>0</v>
      </c>
      <c r="HI7" s="9">
        <f>[3]Summary!$B$36</f>
        <v>0</v>
      </c>
      <c r="HJ7" s="9">
        <f>[3]Summary!$C$36</f>
        <v>0</v>
      </c>
      <c r="HK7" s="10">
        <f>[3]Summary!$D$36</f>
        <v>0</v>
      </c>
      <c r="HM7" s="5">
        <f>$A$7</f>
        <v>0</v>
      </c>
      <c r="HN7" s="9">
        <f>[3]Summary!$B$36</f>
        <v>0</v>
      </c>
      <c r="HO7" s="9">
        <f>[3]Summary!$C$36</f>
        <v>0</v>
      </c>
      <c r="HP7" s="10">
        <f>[3]Summary!$D$36</f>
        <v>0</v>
      </c>
    </row>
    <row r="8" spans="1:224" ht="14.55" customHeight="1" x14ac:dyDescent="0.3">
      <c r="A8" s="5">
        <f>[3]Summary!$A$36</f>
        <v>0</v>
      </c>
      <c r="B8" s="9" t="e">
        <f t="shared" si="0"/>
        <v>#REF!</v>
      </c>
      <c r="C8" s="9" t="e">
        <f t="shared" si="0"/>
        <v>#REF!</v>
      </c>
      <c r="D8" s="10" t="e">
        <f t="shared" si="0"/>
        <v>#REF!</v>
      </c>
      <c r="F8" s="5">
        <f>$A$8</f>
        <v>0</v>
      </c>
      <c r="G8" s="9" t="e">
        <v>#REF!</v>
      </c>
      <c r="H8" s="9" t="e">
        <v>#REF!</v>
      </c>
      <c r="I8" s="10" t="e">
        <v>#REF!</v>
      </c>
      <c r="K8" s="5">
        <f>$A$8</f>
        <v>0</v>
      </c>
      <c r="L8" s="9">
        <f>[1]Summary!$B$36</f>
        <v>0</v>
      </c>
      <c r="M8" s="9">
        <f>[1]Summary!$C$36</f>
        <v>0</v>
      </c>
      <c r="N8" s="10">
        <f>[1]Summary!$D$36</f>
        <v>0</v>
      </c>
      <c r="P8" s="5">
        <f>$A$8</f>
        <v>0</v>
      </c>
      <c r="Q8" s="9">
        <f>[2]Summary!$B$36</f>
        <v>0</v>
      </c>
      <c r="R8" s="9">
        <f>[2]Summary!$C$36</f>
        <v>0</v>
      </c>
      <c r="S8" s="10">
        <f>[2]Summary!$D$36</f>
        <v>0</v>
      </c>
      <c r="U8" s="5">
        <f>$A$8</f>
        <v>0</v>
      </c>
      <c r="V8" s="9">
        <v>0</v>
      </c>
      <c r="W8" s="9">
        <v>0</v>
      </c>
      <c r="X8" s="10">
        <v>0</v>
      </c>
      <c r="Z8" s="5">
        <f>$A$8</f>
        <v>0</v>
      </c>
      <c r="AA8" s="9">
        <f>[3]Summary!$B$37</f>
        <v>0</v>
      </c>
      <c r="AB8" s="9">
        <f>[3]Summary!$C$37</f>
        <v>0</v>
      </c>
      <c r="AC8" s="10">
        <f>[3]Summary!$D$37</f>
        <v>0</v>
      </c>
      <c r="AE8" s="5">
        <f>$A$8</f>
        <v>0</v>
      </c>
      <c r="AF8" s="9">
        <f>[3]Summary!$B$37</f>
        <v>0</v>
      </c>
      <c r="AG8" s="9">
        <f>[3]Summary!$C$37</f>
        <v>0</v>
      </c>
      <c r="AH8" s="10">
        <f>[3]Summary!$D$37</f>
        <v>0</v>
      </c>
      <c r="AJ8" s="5">
        <f>$A$8</f>
        <v>0</v>
      </c>
      <c r="AK8" s="9">
        <f>[3]Summary!$B$37</f>
        <v>0</v>
      </c>
      <c r="AL8" s="9">
        <f>[3]Summary!$C$37</f>
        <v>0</v>
      </c>
      <c r="AM8" s="10">
        <f>[3]Summary!$D$37</f>
        <v>0</v>
      </c>
      <c r="AO8" s="5">
        <f>$A$8</f>
        <v>0</v>
      </c>
      <c r="AP8" s="9">
        <f>[3]Summary!$B$37</f>
        <v>0</v>
      </c>
      <c r="AQ8" s="9">
        <f>[3]Summary!$C$37</f>
        <v>0</v>
      </c>
      <c r="AR8" s="10">
        <f>[3]Summary!$D$37</f>
        <v>0</v>
      </c>
      <c r="AT8" s="5">
        <f>$A$8</f>
        <v>0</v>
      </c>
      <c r="AU8" s="9">
        <f>[3]Summary!$B$37</f>
        <v>0</v>
      </c>
      <c r="AV8" s="9">
        <f>[3]Summary!$C$37</f>
        <v>0</v>
      </c>
      <c r="AW8" s="10">
        <f>[3]Summary!$D$37</f>
        <v>0</v>
      </c>
      <c r="AY8" s="5">
        <f>$A$8</f>
        <v>0</v>
      </c>
      <c r="AZ8" s="9">
        <f>[3]Summary!$B$37</f>
        <v>0</v>
      </c>
      <c r="BA8" s="9">
        <f>[3]Summary!$C$37</f>
        <v>0</v>
      </c>
      <c r="BB8" s="10">
        <f>[3]Summary!$D$37</f>
        <v>0</v>
      </c>
      <c r="BD8" s="5">
        <f>$A$8</f>
        <v>0</v>
      </c>
      <c r="BE8" s="9">
        <f>[3]Summary!$B$37</f>
        <v>0</v>
      </c>
      <c r="BF8" s="9">
        <f>[3]Summary!$C$37</f>
        <v>0</v>
      </c>
      <c r="BG8" s="10">
        <f>[3]Summary!$D$37</f>
        <v>0</v>
      </c>
      <c r="BI8" s="5">
        <f>$A$8</f>
        <v>0</v>
      </c>
      <c r="BJ8" s="9">
        <f>[3]Summary!$B$37</f>
        <v>0</v>
      </c>
      <c r="BK8" s="9">
        <f>[3]Summary!$C$37</f>
        <v>0</v>
      </c>
      <c r="BL8" s="10">
        <f>[3]Summary!$D$37</f>
        <v>0</v>
      </c>
      <c r="BN8" s="5">
        <f>$A$8</f>
        <v>0</v>
      </c>
      <c r="BO8" s="9">
        <f>[3]Summary!$B$37</f>
        <v>0</v>
      </c>
      <c r="BP8" s="9">
        <f>[3]Summary!$C$37</f>
        <v>0</v>
      </c>
      <c r="BQ8" s="10">
        <f>[3]Summary!$D$37</f>
        <v>0</v>
      </c>
      <c r="BS8" s="5">
        <f>$A$8</f>
        <v>0</v>
      </c>
      <c r="BT8" s="9">
        <f>[3]Summary!$B$37</f>
        <v>0</v>
      </c>
      <c r="BU8" s="9">
        <f>[3]Summary!$C$37</f>
        <v>0</v>
      </c>
      <c r="BV8" s="10">
        <f>[3]Summary!$D$37</f>
        <v>0</v>
      </c>
      <c r="BX8" s="5">
        <f>$A$8</f>
        <v>0</v>
      </c>
      <c r="BY8" s="9">
        <f>[3]Summary!$B$37</f>
        <v>0</v>
      </c>
      <c r="BZ8" s="9">
        <f>[3]Summary!$C$37</f>
        <v>0</v>
      </c>
      <c r="CA8" s="10">
        <f>[3]Summary!$D$37</f>
        <v>0</v>
      </c>
      <c r="CC8" s="5">
        <f>$A$8</f>
        <v>0</v>
      </c>
      <c r="CD8" s="9">
        <f>[3]Summary!$B$37</f>
        <v>0</v>
      </c>
      <c r="CE8" s="9">
        <f>[3]Summary!$C$37</f>
        <v>0</v>
      </c>
      <c r="CF8" s="10">
        <f>[3]Summary!$D$37</f>
        <v>0</v>
      </c>
      <c r="CH8" s="5">
        <f>$A$8</f>
        <v>0</v>
      </c>
      <c r="CI8" s="9">
        <f>[3]Summary!$B$37</f>
        <v>0</v>
      </c>
      <c r="CJ8" s="9">
        <f>[3]Summary!$C$37</f>
        <v>0</v>
      </c>
      <c r="CK8" s="10">
        <f>[3]Summary!$D$37</f>
        <v>0</v>
      </c>
      <c r="CM8" s="5">
        <f>$A$8</f>
        <v>0</v>
      </c>
      <c r="CN8" s="9">
        <f>[3]Summary!$B$37</f>
        <v>0</v>
      </c>
      <c r="CO8" s="9">
        <f>[3]Summary!$C$37</f>
        <v>0</v>
      </c>
      <c r="CP8" s="10">
        <f>[3]Summary!$D$37</f>
        <v>0</v>
      </c>
      <c r="CR8" s="5">
        <f>$A$8</f>
        <v>0</v>
      </c>
      <c r="CS8" s="9">
        <f>[3]Summary!$B$37</f>
        <v>0</v>
      </c>
      <c r="CT8" s="9">
        <f>[3]Summary!$C$37</f>
        <v>0</v>
      </c>
      <c r="CU8" s="10">
        <f>[3]Summary!$D$37</f>
        <v>0</v>
      </c>
      <c r="CW8" s="5">
        <f>$A$8</f>
        <v>0</v>
      </c>
      <c r="CX8" s="9">
        <f>[3]Summary!$B$37</f>
        <v>0</v>
      </c>
      <c r="CY8" s="9">
        <f>[3]Summary!$C$37</f>
        <v>0</v>
      </c>
      <c r="CZ8" s="10">
        <f>[3]Summary!$D$37</f>
        <v>0</v>
      </c>
      <c r="DB8" s="5">
        <f>$A$8</f>
        <v>0</v>
      </c>
      <c r="DC8" s="9">
        <f>[3]Summary!$B$37</f>
        <v>0</v>
      </c>
      <c r="DD8" s="9">
        <f>[3]Summary!$C$37</f>
        <v>0</v>
      </c>
      <c r="DE8" s="10">
        <f>[3]Summary!$D$37</f>
        <v>0</v>
      </c>
      <c r="DG8" s="5">
        <f>$A$8</f>
        <v>0</v>
      </c>
      <c r="DH8" s="9">
        <f>[3]Summary!$B$37</f>
        <v>0</v>
      </c>
      <c r="DI8" s="9">
        <f>[3]Summary!$C$37</f>
        <v>0</v>
      </c>
      <c r="DJ8" s="10">
        <f>[3]Summary!$D$37</f>
        <v>0</v>
      </c>
      <c r="DL8" s="5">
        <f>$A$8</f>
        <v>0</v>
      </c>
      <c r="DM8" s="9">
        <f>[3]Summary!$B$37</f>
        <v>0</v>
      </c>
      <c r="DN8" s="9">
        <f>[3]Summary!$C$37</f>
        <v>0</v>
      </c>
      <c r="DO8" s="10">
        <f>[3]Summary!$D$37</f>
        <v>0</v>
      </c>
      <c r="DQ8" s="5">
        <f>$A$8</f>
        <v>0</v>
      </c>
      <c r="DR8" s="9">
        <f>[3]Summary!$B$37</f>
        <v>0</v>
      </c>
      <c r="DS8" s="9">
        <f>[3]Summary!$C$37</f>
        <v>0</v>
      </c>
      <c r="DT8" s="10">
        <f>[3]Summary!$D$37</f>
        <v>0</v>
      </c>
      <c r="DV8" s="5">
        <f>$A$8</f>
        <v>0</v>
      </c>
      <c r="DW8" s="9">
        <f>[3]Summary!$B$37</f>
        <v>0</v>
      </c>
      <c r="DX8" s="9">
        <f>[3]Summary!$C$37</f>
        <v>0</v>
      </c>
      <c r="DY8" s="10">
        <f>[3]Summary!$D$37</f>
        <v>0</v>
      </c>
      <c r="EA8" s="5">
        <f>$A$8</f>
        <v>0</v>
      </c>
      <c r="EB8" s="9">
        <f>[3]Summary!$B$37</f>
        <v>0</v>
      </c>
      <c r="EC8" s="9">
        <f>[3]Summary!$C$37</f>
        <v>0</v>
      </c>
      <c r="ED8" s="10">
        <f>[3]Summary!$D$37</f>
        <v>0</v>
      </c>
      <c r="EF8" s="5">
        <f>$A$8</f>
        <v>0</v>
      </c>
      <c r="EG8" s="9">
        <f>[3]Summary!$B$37</f>
        <v>0</v>
      </c>
      <c r="EH8" s="9">
        <f>[3]Summary!$C$37</f>
        <v>0</v>
      </c>
      <c r="EI8" s="10">
        <f>[3]Summary!$D$37</f>
        <v>0</v>
      </c>
      <c r="EK8" s="5">
        <f>$A$8</f>
        <v>0</v>
      </c>
      <c r="EL8" s="9">
        <f>[3]Summary!$B$37</f>
        <v>0</v>
      </c>
      <c r="EM8" s="9">
        <f>[3]Summary!$C$37</f>
        <v>0</v>
      </c>
      <c r="EN8" s="10">
        <f>[3]Summary!$D$37</f>
        <v>0</v>
      </c>
      <c r="EP8" s="5">
        <f>$A$8</f>
        <v>0</v>
      </c>
      <c r="EQ8" s="9">
        <f>[3]Summary!$B$37</f>
        <v>0</v>
      </c>
      <c r="ER8" s="9">
        <f>[3]Summary!$C$37</f>
        <v>0</v>
      </c>
      <c r="ES8" s="10">
        <f>[3]Summary!$D$37</f>
        <v>0</v>
      </c>
      <c r="EU8" s="5">
        <f>$A$8</f>
        <v>0</v>
      </c>
      <c r="EV8" s="9">
        <f>[3]Summary!$B$37</f>
        <v>0</v>
      </c>
      <c r="EW8" s="9">
        <f>[3]Summary!$C$37</f>
        <v>0</v>
      </c>
      <c r="EX8" s="10">
        <f>[3]Summary!$D$37</f>
        <v>0</v>
      </c>
      <c r="EZ8" s="5">
        <f>$A$8</f>
        <v>0</v>
      </c>
      <c r="FA8" s="9">
        <f>[3]Summary!$B$37</f>
        <v>0</v>
      </c>
      <c r="FB8" s="9">
        <f>[3]Summary!$C$37</f>
        <v>0</v>
      </c>
      <c r="FC8" s="10">
        <f>[3]Summary!$D$37</f>
        <v>0</v>
      </c>
      <c r="FE8" s="5">
        <f>$A$8</f>
        <v>0</v>
      </c>
      <c r="FF8" s="9">
        <f>[3]Summary!$B$37</f>
        <v>0</v>
      </c>
      <c r="FG8" s="9">
        <f>[3]Summary!$C$37</f>
        <v>0</v>
      </c>
      <c r="FH8" s="10">
        <f>[3]Summary!$D$37</f>
        <v>0</v>
      </c>
      <c r="FJ8" s="5">
        <f>$A$8</f>
        <v>0</v>
      </c>
      <c r="FK8" s="9">
        <f>[3]Summary!$B$37</f>
        <v>0</v>
      </c>
      <c r="FL8" s="9">
        <f>[3]Summary!$C$37</f>
        <v>0</v>
      </c>
      <c r="FM8" s="10">
        <f>[3]Summary!$D$37</f>
        <v>0</v>
      </c>
      <c r="FO8" s="5">
        <f>$A$8</f>
        <v>0</v>
      </c>
      <c r="FP8" s="9">
        <f>[3]Summary!$B$37</f>
        <v>0</v>
      </c>
      <c r="FQ8" s="9">
        <f>[3]Summary!$C$37</f>
        <v>0</v>
      </c>
      <c r="FR8" s="10">
        <f>[3]Summary!$D$37</f>
        <v>0</v>
      </c>
      <c r="FT8" s="5">
        <f>$A$8</f>
        <v>0</v>
      </c>
      <c r="FU8" s="9">
        <f>[3]Summary!$B$37</f>
        <v>0</v>
      </c>
      <c r="FV8" s="9">
        <f>[3]Summary!$C$37</f>
        <v>0</v>
      </c>
      <c r="FW8" s="10">
        <f>[3]Summary!$D$37</f>
        <v>0</v>
      </c>
      <c r="FY8" s="5">
        <f>$A$8</f>
        <v>0</v>
      </c>
      <c r="FZ8" s="9">
        <f>[3]Summary!$B$37</f>
        <v>0</v>
      </c>
      <c r="GA8" s="9">
        <f>[3]Summary!$C$37</f>
        <v>0</v>
      </c>
      <c r="GB8" s="10">
        <f>[3]Summary!$D$37</f>
        <v>0</v>
      </c>
      <c r="GD8" s="5">
        <f>$A$8</f>
        <v>0</v>
      </c>
      <c r="GE8" s="9">
        <f>[3]Summary!$B$37</f>
        <v>0</v>
      </c>
      <c r="GF8" s="9">
        <f>[3]Summary!$C$37</f>
        <v>0</v>
      </c>
      <c r="GG8" s="10">
        <f>[3]Summary!$D$37</f>
        <v>0</v>
      </c>
      <c r="GI8" s="5">
        <f>$A$8</f>
        <v>0</v>
      </c>
      <c r="GJ8" s="9">
        <f>[3]Summary!$B$37</f>
        <v>0</v>
      </c>
      <c r="GK8" s="9">
        <f>[3]Summary!$C$37</f>
        <v>0</v>
      </c>
      <c r="GL8" s="10">
        <f>[3]Summary!$D$37</f>
        <v>0</v>
      </c>
      <c r="GN8" s="5">
        <f>$A$8</f>
        <v>0</v>
      </c>
      <c r="GO8" s="9">
        <f>[3]Summary!$B$37</f>
        <v>0</v>
      </c>
      <c r="GP8" s="9">
        <f>[3]Summary!$C$37</f>
        <v>0</v>
      </c>
      <c r="GQ8" s="10">
        <f>[3]Summary!$D$37</f>
        <v>0</v>
      </c>
      <c r="GS8" s="5">
        <f>$A$8</f>
        <v>0</v>
      </c>
      <c r="GT8" s="9">
        <f>[3]Summary!$B$37</f>
        <v>0</v>
      </c>
      <c r="GU8" s="9">
        <f>[3]Summary!$C$37</f>
        <v>0</v>
      </c>
      <c r="GV8" s="10">
        <f>[3]Summary!$D$37</f>
        <v>0</v>
      </c>
      <c r="GX8" s="5">
        <f>$A$8</f>
        <v>0</v>
      </c>
      <c r="GY8" s="9">
        <f>[3]Summary!$B$37</f>
        <v>0</v>
      </c>
      <c r="GZ8" s="9">
        <f>[3]Summary!$C$37</f>
        <v>0</v>
      </c>
      <c r="HA8" s="10">
        <f>[3]Summary!$D$37</f>
        <v>0</v>
      </c>
      <c r="HC8" s="5">
        <f>$A$8</f>
        <v>0</v>
      </c>
      <c r="HD8" s="9">
        <f>[3]Summary!$B$37</f>
        <v>0</v>
      </c>
      <c r="HE8" s="9">
        <f>[3]Summary!$C$37</f>
        <v>0</v>
      </c>
      <c r="HF8" s="10">
        <f>[3]Summary!$D$37</f>
        <v>0</v>
      </c>
      <c r="HH8" s="5">
        <f>$A$8</f>
        <v>0</v>
      </c>
      <c r="HI8" s="9">
        <f>[3]Summary!$B$37</f>
        <v>0</v>
      </c>
      <c r="HJ8" s="9">
        <f>[3]Summary!$C$37</f>
        <v>0</v>
      </c>
      <c r="HK8" s="10">
        <f>[3]Summary!$D$37</f>
        <v>0</v>
      </c>
      <c r="HM8" s="5">
        <f>$A$8</f>
        <v>0</v>
      </c>
      <c r="HN8" s="9">
        <f>[3]Summary!$B$37</f>
        <v>0</v>
      </c>
      <c r="HO8" s="9">
        <f>[3]Summary!$C$37</f>
        <v>0</v>
      </c>
      <c r="HP8" s="10">
        <f>[3]Summary!$D$37</f>
        <v>0</v>
      </c>
    </row>
    <row r="9" spans="1:224" ht="15" thickBot="1" x14ac:dyDescent="0.35">
      <c r="A9" s="6" t="s">
        <v>35</v>
      </c>
      <c r="B9" s="11" t="e">
        <f>SUM(B6:B8)</f>
        <v>#REF!</v>
      </c>
      <c r="C9" s="11" t="e">
        <f>SUM(C6:C8)</f>
        <v>#REF!</v>
      </c>
      <c r="D9" s="12" t="e">
        <f>SUM(D6:D8)</f>
        <v>#REF!</v>
      </c>
      <c r="F9" s="6" t="s">
        <v>35</v>
      </c>
      <c r="G9" s="11" t="e">
        <f>SUM(G6:G8)</f>
        <v>#REF!</v>
      </c>
      <c r="H9" s="11" t="e">
        <f>SUM(H6:H8)</f>
        <v>#REF!</v>
      </c>
      <c r="I9" s="12" t="e">
        <f>SUM(I6:I8)</f>
        <v>#REF!</v>
      </c>
      <c r="K9" s="6" t="s">
        <v>35</v>
      </c>
      <c r="L9" s="11">
        <f>SUM(L6:L8)</f>
        <v>0</v>
      </c>
      <c r="M9" s="11">
        <f>SUM(M6:M8)</f>
        <v>0</v>
      </c>
      <c r="N9" s="12">
        <f>SUM(N6:N8)</f>
        <v>0</v>
      </c>
      <c r="P9" s="6" t="s">
        <v>35</v>
      </c>
      <c r="Q9" s="11">
        <f>SUM(Q6:Q8)</f>
        <v>0</v>
      </c>
      <c r="R9" s="11">
        <f>SUM(R6:R8)</f>
        <v>0</v>
      </c>
      <c r="S9" s="12">
        <f>SUM(S6:S8)</f>
        <v>0</v>
      </c>
      <c r="U9" s="6" t="s">
        <v>35</v>
      </c>
      <c r="V9" s="11">
        <f>SUM(V6:V8)</f>
        <v>-25000</v>
      </c>
      <c r="W9" s="11">
        <f>SUM(W6:W8)</f>
        <v>-15000</v>
      </c>
      <c r="X9" s="12">
        <f>SUM(X6:X8)</f>
        <v>0</v>
      </c>
      <c r="Z9" s="6" t="s">
        <v>35</v>
      </c>
      <c r="AA9" s="11">
        <f>SUM(AA6:AA8)</f>
        <v>0</v>
      </c>
      <c r="AB9" s="11">
        <f>SUM(AB6:AB8)</f>
        <v>0</v>
      </c>
      <c r="AC9" s="12">
        <f>SUM(AC6:AC8)</f>
        <v>0</v>
      </c>
      <c r="AE9" s="6" t="s">
        <v>35</v>
      </c>
      <c r="AF9" s="11">
        <f>SUM(AF6:AF8)</f>
        <v>0</v>
      </c>
      <c r="AG9" s="11">
        <f>SUM(AG6:AG8)</f>
        <v>0</v>
      </c>
      <c r="AH9" s="12">
        <f>SUM(AH6:AH8)</f>
        <v>0</v>
      </c>
      <c r="AJ9" s="6" t="s">
        <v>35</v>
      </c>
      <c r="AK9" s="11">
        <f>SUM(AK6:AK8)</f>
        <v>0</v>
      </c>
      <c r="AL9" s="11">
        <f>SUM(AL6:AL8)</f>
        <v>0</v>
      </c>
      <c r="AM9" s="12">
        <f>SUM(AM6:AM8)</f>
        <v>0</v>
      </c>
      <c r="AO9" s="6" t="s">
        <v>35</v>
      </c>
      <c r="AP9" s="11">
        <f>SUM(AP6:AP8)</f>
        <v>0</v>
      </c>
      <c r="AQ9" s="11">
        <f>SUM(AQ6:AQ8)</f>
        <v>0</v>
      </c>
      <c r="AR9" s="12">
        <f>SUM(AR6:AR8)</f>
        <v>0</v>
      </c>
      <c r="AT9" s="6" t="s">
        <v>35</v>
      </c>
      <c r="AU9" s="11">
        <f>SUM(AU6:AU8)</f>
        <v>0</v>
      </c>
      <c r="AV9" s="11">
        <f>SUM(AV6:AV8)</f>
        <v>0</v>
      </c>
      <c r="AW9" s="12">
        <f>SUM(AW6:AW8)</f>
        <v>0</v>
      </c>
      <c r="AY9" s="6" t="s">
        <v>35</v>
      </c>
      <c r="AZ9" s="11">
        <f>SUM(AZ6:AZ8)</f>
        <v>0</v>
      </c>
      <c r="BA9" s="11">
        <f>SUM(BA6:BA8)</f>
        <v>0</v>
      </c>
      <c r="BB9" s="12">
        <f>SUM(BB6:BB8)</f>
        <v>0</v>
      </c>
      <c r="BD9" s="6" t="s">
        <v>35</v>
      </c>
      <c r="BE9" s="11">
        <f>SUM(BE6:BE8)</f>
        <v>0</v>
      </c>
      <c r="BF9" s="11">
        <f>SUM(BF6:BF8)</f>
        <v>0</v>
      </c>
      <c r="BG9" s="12">
        <f>SUM(BG6:BG8)</f>
        <v>0</v>
      </c>
      <c r="BI9" s="6" t="s">
        <v>35</v>
      </c>
      <c r="BJ9" s="11">
        <f>SUM(BJ6:BJ8)</f>
        <v>0</v>
      </c>
      <c r="BK9" s="11">
        <f>SUM(BK6:BK8)</f>
        <v>0</v>
      </c>
      <c r="BL9" s="12">
        <f>SUM(BL6:BL8)</f>
        <v>0</v>
      </c>
      <c r="BN9" s="6" t="s">
        <v>35</v>
      </c>
      <c r="BO9" s="11">
        <f>SUM(BO6:BO8)</f>
        <v>0</v>
      </c>
      <c r="BP9" s="11">
        <f>SUM(BP6:BP8)</f>
        <v>0</v>
      </c>
      <c r="BQ9" s="12">
        <f>SUM(BQ6:BQ8)</f>
        <v>0</v>
      </c>
      <c r="BS9" s="6" t="s">
        <v>35</v>
      </c>
      <c r="BT9" s="11">
        <f>SUM(BT6:BT8)</f>
        <v>0</v>
      </c>
      <c r="BU9" s="11">
        <f>SUM(BU6:BU8)</f>
        <v>0</v>
      </c>
      <c r="BV9" s="12">
        <f>SUM(BV6:BV8)</f>
        <v>0</v>
      </c>
      <c r="BX9" s="6" t="s">
        <v>35</v>
      </c>
      <c r="BY9" s="11">
        <f>SUM(BY6:BY8)</f>
        <v>0</v>
      </c>
      <c r="BZ9" s="11">
        <f>SUM(BZ6:BZ8)</f>
        <v>0</v>
      </c>
      <c r="CA9" s="12">
        <f>SUM(CA6:CA8)</f>
        <v>0</v>
      </c>
      <c r="CC9" s="6" t="s">
        <v>35</v>
      </c>
      <c r="CD9" s="11">
        <f>SUM(CD6:CD8)</f>
        <v>0</v>
      </c>
      <c r="CE9" s="11">
        <f>SUM(CE6:CE8)</f>
        <v>0</v>
      </c>
      <c r="CF9" s="12">
        <f>SUM(CF6:CF8)</f>
        <v>0</v>
      </c>
      <c r="CH9" s="6" t="s">
        <v>35</v>
      </c>
      <c r="CI9" s="11">
        <f>SUM(CI6:CI8)</f>
        <v>0</v>
      </c>
      <c r="CJ9" s="11">
        <f>SUM(CJ6:CJ8)</f>
        <v>0</v>
      </c>
      <c r="CK9" s="12">
        <f>SUM(CK6:CK8)</f>
        <v>0</v>
      </c>
      <c r="CM9" s="6" t="s">
        <v>35</v>
      </c>
      <c r="CN9" s="11">
        <f>SUM(CN6:CN8)</f>
        <v>0</v>
      </c>
      <c r="CO9" s="11">
        <f>SUM(CO6:CO8)</f>
        <v>0</v>
      </c>
      <c r="CP9" s="12">
        <f>SUM(CP6:CP8)</f>
        <v>0</v>
      </c>
      <c r="CR9" s="6" t="s">
        <v>35</v>
      </c>
      <c r="CS9" s="11">
        <f>SUM(CS6:CS8)</f>
        <v>0</v>
      </c>
      <c r="CT9" s="11">
        <f>SUM(CT6:CT8)</f>
        <v>0</v>
      </c>
      <c r="CU9" s="12">
        <f>SUM(CU6:CU8)</f>
        <v>0</v>
      </c>
      <c r="CW9" s="6" t="s">
        <v>35</v>
      </c>
      <c r="CX9" s="11">
        <f>SUM(CX6:CX8)</f>
        <v>0</v>
      </c>
      <c r="CY9" s="11">
        <f>SUM(CY6:CY8)</f>
        <v>0</v>
      </c>
      <c r="CZ9" s="12">
        <f>SUM(CZ6:CZ8)</f>
        <v>0</v>
      </c>
      <c r="DB9" s="6" t="s">
        <v>35</v>
      </c>
      <c r="DC9" s="11">
        <f>SUM(DC6:DC8)</f>
        <v>0</v>
      </c>
      <c r="DD9" s="11">
        <f>SUM(DD6:DD8)</f>
        <v>0</v>
      </c>
      <c r="DE9" s="12">
        <f>SUM(DE6:DE8)</f>
        <v>0</v>
      </c>
      <c r="DG9" s="6" t="s">
        <v>35</v>
      </c>
      <c r="DH9" s="11">
        <f>SUM(DH6:DH8)</f>
        <v>0</v>
      </c>
      <c r="DI9" s="11">
        <f>SUM(DI6:DI8)</f>
        <v>0</v>
      </c>
      <c r="DJ9" s="12">
        <f>SUM(DJ6:DJ8)</f>
        <v>0</v>
      </c>
      <c r="DL9" s="6" t="s">
        <v>35</v>
      </c>
      <c r="DM9" s="11">
        <f>SUM(DM6:DM8)</f>
        <v>0</v>
      </c>
      <c r="DN9" s="11">
        <f>SUM(DN6:DN8)</f>
        <v>0</v>
      </c>
      <c r="DO9" s="12">
        <f>SUM(DO6:DO8)</f>
        <v>0</v>
      </c>
      <c r="DQ9" s="6" t="s">
        <v>35</v>
      </c>
      <c r="DR9" s="11">
        <f>SUM(DR6:DR8)</f>
        <v>0</v>
      </c>
      <c r="DS9" s="11">
        <f>SUM(DS6:DS8)</f>
        <v>0</v>
      </c>
      <c r="DT9" s="12">
        <f>SUM(DT6:DT8)</f>
        <v>0</v>
      </c>
      <c r="DV9" s="6" t="s">
        <v>35</v>
      </c>
      <c r="DW9" s="11">
        <f>SUM(DW6:DW8)</f>
        <v>0</v>
      </c>
      <c r="DX9" s="11">
        <f>SUM(DX6:DX8)</f>
        <v>0</v>
      </c>
      <c r="DY9" s="12">
        <f>SUM(DY6:DY8)</f>
        <v>0</v>
      </c>
      <c r="EA9" s="6" t="s">
        <v>35</v>
      </c>
      <c r="EB9" s="11">
        <f>SUM(EB6:EB8)</f>
        <v>0</v>
      </c>
      <c r="EC9" s="11">
        <f>SUM(EC6:EC8)</f>
        <v>0</v>
      </c>
      <c r="ED9" s="12">
        <f>SUM(ED6:ED8)</f>
        <v>0</v>
      </c>
      <c r="EF9" s="6" t="s">
        <v>35</v>
      </c>
      <c r="EG9" s="11">
        <f>SUM(EG6:EG8)</f>
        <v>0</v>
      </c>
      <c r="EH9" s="11">
        <f>SUM(EH6:EH8)</f>
        <v>0</v>
      </c>
      <c r="EI9" s="12">
        <f>SUM(EI6:EI8)</f>
        <v>0</v>
      </c>
      <c r="EK9" s="6" t="s">
        <v>35</v>
      </c>
      <c r="EL9" s="11">
        <f>SUM(EL6:EL8)</f>
        <v>0</v>
      </c>
      <c r="EM9" s="11">
        <f>SUM(EM6:EM8)</f>
        <v>0</v>
      </c>
      <c r="EN9" s="12">
        <f>SUM(EN6:EN8)</f>
        <v>0</v>
      </c>
      <c r="EP9" s="6" t="s">
        <v>35</v>
      </c>
      <c r="EQ9" s="11">
        <f>SUM(EQ6:EQ8)</f>
        <v>0</v>
      </c>
      <c r="ER9" s="11">
        <f>SUM(ER6:ER8)</f>
        <v>0</v>
      </c>
      <c r="ES9" s="12">
        <f>SUM(ES6:ES8)</f>
        <v>0</v>
      </c>
      <c r="EU9" s="6" t="s">
        <v>35</v>
      </c>
      <c r="EV9" s="11">
        <f>SUM(EV6:EV8)</f>
        <v>0</v>
      </c>
      <c r="EW9" s="11">
        <f>SUM(EW6:EW8)</f>
        <v>0</v>
      </c>
      <c r="EX9" s="12">
        <f>SUM(EX6:EX8)</f>
        <v>0</v>
      </c>
      <c r="EZ9" s="6" t="s">
        <v>35</v>
      </c>
      <c r="FA9" s="11">
        <f>SUM(FA6:FA8)</f>
        <v>0</v>
      </c>
      <c r="FB9" s="11">
        <f>SUM(FB6:FB8)</f>
        <v>0</v>
      </c>
      <c r="FC9" s="12">
        <f>SUM(FC6:FC8)</f>
        <v>0</v>
      </c>
      <c r="FE9" s="6" t="s">
        <v>35</v>
      </c>
      <c r="FF9" s="11">
        <f>SUM(FF6:FF8)</f>
        <v>0</v>
      </c>
      <c r="FG9" s="11">
        <f>SUM(FG6:FG8)</f>
        <v>0</v>
      </c>
      <c r="FH9" s="12">
        <f>SUM(FH6:FH8)</f>
        <v>0</v>
      </c>
      <c r="FJ9" s="6" t="s">
        <v>35</v>
      </c>
      <c r="FK9" s="11">
        <f>SUM(FK6:FK8)</f>
        <v>0</v>
      </c>
      <c r="FL9" s="11">
        <f>SUM(FL6:FL8)</f>
        <v>0</v>
      </c>
      <c r="FM9" s="12">
        <f>SUM(FM6:FM8)</f>
        <v>0</v>
      </c>
      <c r="FO9" s="6" t="s">
        <v>35</v>
      </c>
      <c r="FP9" s="11">
        <f>SUM(FP6:FP8)</f>
        <v>0</v>
      </c>
      <c r="FQ9" s="11">
        <f>SUM(FQ6:FQ8)</f>
        <v>0</v>
      </c>
      <c r="FR9" s="12">
        <f>SUM(FR6:FR8)</f>
        <v>0</v>
      </c>
      <c r="FT9" s="6" t="s">
        <v>35</v>
      </c>
      <c r="FU9" s="11">
        <f>SUM(FU6:FU8)</f>
        <v>0</v>
      </c>
      <c r="FV9" s="11">
        <f>SUM(FV6:FV8)</f>
        <v>0</v>
      </c>
      <c r="FW9" s="12">
        <f>SUM(FW6:FW8)</f>
        <v>0</v>
      </c>
      <c r="FY9" s="6" t="s">
        <v>35</v>
      </c>
      <c r="FZ9" s="11">
        <f>SUM(FZ6:FZ8)</f>
        <v>0</v>
      </c>
      <c r="GA9" s="11">
        <f>SUM(GA6:GA8)</f>
        <v>0</v>
      </c>
      <c r="GB9" s="12">
        <f>SUM(GB6:GB8)</f>
        <v>0</v>
      </c>
      <c r="GD9" s="6" t="s">
        <v>35</v>
      </c>
      <c r="GE9" s="11">
        <f>SUM(GE6:GE8)</f>
        <v>0</v>
      </c>
      <c r="GF9" s="11">
        <f>SUM(GF6:GF8)</f>
        <v>0</v>
      </c>
      <c r="GG9" s="12">
        <f>SUM(GG6:GG8)</f>
        <v>0</v>
      </c>
      <c r="GI9" s="6" t="s">
        <v>35</v>
      </c>
      <c r="GJ9" s="11">
        <f>SUM(GJ6:GJ8)</f>
        <v>0</v>
      </c>
      <c r="GK9" s="11">
        <f>SUM(GK6:GK8)</f>
        <v>0</v>
      </c>
      <c r="GL9" s="12">
        <f>SUM(GL6:GL8)</f>
        <v>0</v>
      </c>
      <c r="GN9" s="6" t="s">
        <v>35</v>
      </c>
      <c r="GO9" s="11">
        <f>SUM(GO6:GO8)</f>
        <v>0</v>
      </c>
      <c r="GP9" s="11">
        <f>SUM(GP6:GP8)</f>
        <v>0</v>
      </c>
      <c r="GQ9" s="12">
        <f>SUM(GQ6:GQ8)</f>
        <v>0</v>
      </c>
      <c r="GS9" s="6" t="s">
        <v>35</v>
      </c>
      <c r="GT9" s="11">
        <f>SUM(GT6:GT8)</f>
        <v>0</v>
      </c>
      <c r="GU9" s="11">
        <f>SUM(GU6:GU8)</f>
        <v>0</v>
      </c>
      <c r="GV9" s="12">
        <f>SUM(GV6:GV8)</f>
        <v>0</v>
      </c>
      <c r="GX9" s="6" t="s">
        <v>35</v>
      </c>
      <c r="GY9" s="11">
        <f>SUM(GY6:GY8)</f>
        <v>0</v>
      </c>
      <c r="GZ9" s="11">
        <f>SUM(GZ6:GZ8)</f>
        <v>0</v>
      </c>
      <c r="HA9" s="12">
        <f>SUM(HA6:HA8)</f>
        <v>0</v>
      </c>
      <c r="HC9" s="6" t="s">
        <v>35</v>
      </c>
      <c r="HD9" s="11">
        <f>SUM(HD6:HD8)</f>
        <v>0</v>
      </c>
      <c r="HE9" s="11">
        <f>SUM(HE6:HE8)</f>
        <v>0</v>
      </c>
      <c r="HF9" s="12">
        <f>SUM(HF6:HF8)</f>
        <v>0</v>
      </c>
      <c r="HH9" s="6" t="s">
        <v>35</v>
      </c>
      <c r="HI9" s="11">
        <f>SUM(HI6:HI8)</f>
        <v>0</v>
      </c>
      <c r="HJ9" s="11">
        <f>SUM(HJ6:HJ8)</f>
        <v>0</v>
      </c>
      <c r="HK9" s="12">
        <f>SUM(HK6:HK8)</f>
        <v>0</v>
      </c>
      <c r="HM9" s="6" t="s">
        <v>35</v>
      </c>
      <c r="HN9" s="11">
        <f>SUM(HN6:HN8)</f>
        <v>0</v>
      </c>
      <c r="HO9" s="11">
        <f>SUM(HO6:HO8)</f>
        <v>0</v>
      </c>
      <c r="HP9" s="12">
        <f>SUM(HP6:HP8)</f>
        <v>0</v>
      </c>
    </row>
    <row r="10" spans="1:224" ht="15" thickTop="1" x14ac:dyDescent="0.3">
      <c r="A10" s="5"/>
      <c r="D10" s="13"/>
      <c r="F10" s="5"/>
      <c r="I10" s="13"/>
      <c r="K10" s="5"/>
      <c r="N10" s="13"/>
      <c r="P10" s="5"/>
      <c r="S10" s="13"/>
      <c r="U10" s="5"/>
      <c r="X10" s="13"/>
      <c r="Z10" s="5"/>
      <c r="AC10" s="13"/>
      <c r="AE10" s="5"/>
      <c r="AH10" s="13"/>
      <c r="AJ10" s="5"/>
      <c r="AM10" s="13"/>
      <c r="AO10" s="5"/>
      <c r="AR10" s="13"/>
      <c r="AT10" s="5"/>
      <c r="AW10" s="13"/>
      <c r="AY10" s="5"/>
      <c r="BB10" s="13"/>
      <c r="BD10" s="5"/>
      <c r="BG10" s="13"/>
      <c r="BI10" s="5"/>
      <c r="BL10" s="13"/>
      <c r="BN10" s="5"/>
      <c r="BQ10" s="13"/>
      <c r="BS10" s="5"/>
      <c r="BV10" s="13"/>
      <c r="BX10" s="5"/>
      <c r="CA10" s="13"/>
      <c r="CC10" s="5"/>
      <c r="CF10" s="13"/>
      <c r="CH10" s="5"/>
      <c r="CK10" s="13"/>
      <c r="CM10" s="5"/>
      <c r="CP10" s="13"/>
      <c r="CR10" s="5"/>
      <c r="CU10" s="13"/>
      <c r="CW10" s="5"/>
      <c r="CZ10" s="13"/>
      <c r="DB10" s="5"/>
      <c r="DE10" s="13"/>
      <c r="DG10" s="5"/>
      <c r="DJ10" s="13"/>
      <c r="DL10" s="5"/>
      <c r="DO10" s="13"/>
      <c r="DQ10" s="5"/>
      <c r="DT10" s="13"/>
      <c r="DV10" s="5"/>
      <c r="DY10" s="13"/>
      <c r="EA10" s="5"/>
      <c r="ED10" s="13"/>
      <c r="EF10" s="5"/>
      <c r="EI10" s="13"/>
      <c r="EK10" s="5"/>
      <c r="EN10" s="13"/>
      <c r="EP10" s="5"/>
      <c r="ES10" s="13"/>
      <c r="EU10" s="5"/>
      <c r="EX10" s="13"/>
      <c r="EZ10" s="5"/>
      <c r="FC10" s="13"/>
      <c r="FE10" s="5"/>
      <c r="FH10" s="13"/>
      <c r="FJ10" s="5"/>
      <c r="FM10" s="13"/>
      <c r="FO10" s="5"/>
      <c r="FR10" s="13"/>
      <c r="FT10" s="5"/>
      <c r="FW10" s="13"/>
      <c r="FY10" s="5"/>
      <c r="GB10" s="13"/>
      <c r="GD10" s="5"/>
      <c r="GG10" s="13"/>
      <c r="GI10" s="5"/>
      <c r="GL10" s="13"/>
      <c r="GN10" s="5"/>
      <c r="GQ10" s="13"/>
      <c r="GS10" s="5"/>
      <c r="GV10" s="13"/>
      <c r="GX10" s="5"/>
      <c r="HA10" s="13"/>
      <c r="HC10" s="5"/>
      <c r="HF10" s="13"/>
      <c r="HH10" s="5"/>
      <c r="HK10" s="13"/>
      <c r="HM10" s="5"/>
      <c r="HP10" s="13"/>
    </row>
    <row r="11" spans="1:224" ht="31.05" customHeight="1" x14ac:dyDescent="0.3">
      <c r="A11" s="7" t="s">
        <v>36</v>
      </c>
      <c r="B11" s="9" t="e">
        <f>B3+B9</f>
        <v>#REF!</v>
      </c>
      <c r="C11" s="9" t="e">
        <f>B11+C9</f>
        <v>#REF!</v>
      </c>
      <c r="D11" s="10" t="e">
        <f>C11+D9</f>
        <v>#REF!</v>
      </c>
      <c r="F11" s="7" t="s">
        <v>36</v>
      </c>
      <c r="G11" s="9" t="e">
        <f>G3+G9</f>
        <v>#REF!</v>
      </c>
      <c r="H11" s="9" t="e">
        <f>G11+H9</f>
        <v>#REF!</v>
      </c>
      <c r="I11" s="10" t="e">
        <f>H11+I9</f>
        <v>#REF!</v>
      </c>
      <c r="K11" s="7" t="s">
        <v>36</v>
      </c>
      <c r="L11" s="9">
        <f>L3+L9</f>
        <v>0</v>
      </c>
      <c r="M11" s="9">
        <f>L11+M9</f>
        <v>0</v>
      </c>
      <c r="N11" s="10">
        <f>M11+N9</f>
        <v>0</v>
      </c>
      <c r="P11" s="7" t="s">
        <v>36</v>
      </c>
      <c r="Q11" s="9">
        <f>Q3+Q9</f>
        <v>0</v>
      </c>
      <c r="R11" s="9">
        <f>Q11+R9</f>
        <v>0</v>
      </c>
      <c r="S11" s="10">
        <f>R11+S9</f>
        <v>0</v>
      </c>
      <c r="U11" s="7" t="s">
        <v>36</v>
      </c>
      <c r="V11" s="9">
        <f>V3+V9</f>
        <v>1025000</v>
      </c>
      <c r="W11" s="9">
        <f>V11+W9</f>
        <v>1010000</v>
      </c>
      <c r="X11" s="10">
        <f>W11+X9</f>
        <v>1010000</v>
      </c>
      <c r="Z11" s="7" t="s">
        <v>36</v>
      </c>
      <c r="AA11" s="9">
        <f>AA3+AA9</f>
        <v>0</v>
      </c>
      <c r="AB11" s="9">
        <f>AA11+AB9</f>
        <v>0</v>
      </c>
      <c r="AC11" s="10">
        <f>AB11+AC9</f>
        <v>0</v>
      </c>
      <c r="AE11" s="7" t="s">
        <v>36</v>
      </c>
      <c r="AF11" s="9">
        <f>AF3+AF9</f>
        <v>0</v>
      </c>
      <c r="AG11" s="9">
        <f>AF11+AG9</f>
        <v>0</v>
      </c>
      <c r="AH11" s="10">
        <f>AG11+AH9</f>
        <v>0</v>
      </c>
      <c r="AJ11" s="7" t="s">
        <v>36</v>
      </c>
      <c r="AK11" s="9">
        <f>AK3+AK9</f>
        <v>0</v>
      </c>
      <c r="AL11" s="9">
        <f>AK11+AL9</f>
        <v>0</v>
      </c>
      <c r="AM11" s="10">
        <f>AL11+AM9</f>
        <v>0</v>
      </c>
      <c r="AO11" s="7" t="s">
        <v>36</v>
      </c>
      <c r="AP11" s="9">
        <f>AP3+AP9</f>
        <v>0</v>
      </c>
      <c r="AQ11" s="9">
        <f>AP11+AQ9</f>
        <v>0</v>
      </c>
      <c r="AR11" s="10">
        <f>AQ11+AR9</f>
        <v>0</v>
      </c>
      <c r="AT11" s="7" t="s">
        <v>36</v>
      </c>
      <c r="AU11" s="9">
        <f>AU3+AU9</f>
        <v>0</v>
      </c>
      <c r="AV11" s="9">
        <f>AU11+AV9</f>
        <v>0</v>
      </c>
      <c r="AW11" s="10">
        <f>AV11+AW9</f>
        <v>0</v>
      </c>
      <c r="AY11" s="7" t="s">
        <v>36</v>
      </c>
      <c r="AZ11" s="9">
        <f>AZ3+AZ9</f>
        <v>0</v>
      </c>
      <c r="BA11" s="9">
        <f>AZ11+BA9</f>
        <v>0</v>
      </c>
      <c r="BB11" s="10">
        <f>BA11+BB9</f>
        <v>0</v>
      </c>
      <c r="BD11" s="7" t="s">
        <v>36</v>
      </c>
      <c r="BE11" s="9">
        <f>BE3+BE9</f>
        <v>0</v>
      </c>
      <c r="BF11" s="9">
        <f>BE11+BF9</f>
        <v>0</v>
      </c>
      <c r="BG11" s="10">
        <f>BF11+BG9</f>
        <v>0</v>
      </c>
      <c r="BI11" s="7" t="s">
        <v>36</v>
      </c>
      <c r="BJ11" s="9">
        <f>BJ3+BJ9</f>
        <v>0</v>
      </c>
      <c r="BK11" s="9">
        <f>BJ11+BK9</f>
        <v>0</v>
      </c>
      <c r="BL11" s="10">
        <f>BK11+BL9</f>
        <v>0</v>
      </c>
      <c r="BN11" s="7" t="s">
        <v>36</v>
      </c>
      <c r="BO11" s="9">
        <f>BO3+BO9</f>
        <v>0</v>
      </c>
      <c r="BP11" s="9">
        <f>BO11+BP9</f>
        <v>0</v>
      </c>
      <c r="BQ11" s="10">
        <f>BP11+BQ9</f>
        <v>0</v>
      </c>
      <c r="BS11" s="7" t="s">
        <v>36</v>
      </c>
      <c r="BT11" s="9">
        <f>BT3+BT9</f>
        <v>0</v>
      </c>
      <c r="BU11" s="9">
        <f>BT11+BU9</f>
        <v>0</v>
      </c>
      <c r="BV11" s="10">
        <f>BU11+BV9</f>
        <v>0</v>
      </c>
      <c r="BX11" s="7" t="s">
        <v>36</v>
      </c>
      <c r="BY11" s="9">
        <f>BY3+BY9</f>
        <v>0</v>
      </c>
      <c r="BZ11" s="9">
        <f>BY11+BZ9</f>
        <v>0</v>
      </c>
      <c r="CA11" s="10">
        <f>BZ11+CA9</f>
        <v>0</v>
      </c>
      <c r="CC11" s="7" t="s">
        <v>36</v>
      </c>
      <c r="CD11" s="9">
        <f>CD3+CD9</f>
        <v>0</v>
      </c>
      <c r="CE11" s="9">
        <f>CD11+CE9</f>
        <v>0</v>
      </c>
      <c r="CF11" s="10">
        <f>CE11+CF9</f>
        <v>0</v>
      </c>
      <c r="CH11" s="7" t="s">
        <v>36</v>
      </c>
      <c r="CI11" s="9">
        <f>CI3+CI9</f>
        <v>0</v>
      </c>
      <c r="CJ11" s="9">
        <f>CI11+CJ9</f>
        <v>0</v>
      </c>
      <c r="CK11" s="10">
        <f>CJ11+CK9</f>
        <v>0</v>
      </c>
      <c r="CM11" s="7" t="s">
        <v>36</v>
      </c>
      <c r="CN11" s="9">
        <f>CN3+CN9</f>
        <v>0</v>
      </c>
      <c r="CO11" s="9">
        <f>CN11+CO9</f>
        <v>0</v>
      </c>
      <c r="CP11" s="10">
        <f>CO11+CP9</f>
        <v>0</v>
      </c>
      <c r="CR11" s="7" t="s">
        <v>36</v>
      </c>
      <c r="CS11" s="9">
        <f>CS3+CS9</f>
        <v>0</v>
      </c>
      <c r="CT11" s="9">
        <f>CS11+CT9</f>
        <v>0</v>
      </c>
      <c r="CU11" s="10">
        <f>CT11+CU9</f>
        <v>0</v>
      </c>
      <c r="CW11" s="7" t="s">
        <v>36</v>
      </c>
      <c r="CX11" s="9">
        <f>CX3+CX9</f>
        <v>0</v>
      </c>
      <c r="CY11" s="9">
        <f>CX11+CY9</f>
        <v>0</v>
      </c>
      <c r="CZ11" s="10">
        <f>CY11+CZ9</f>
        <v>0</v>
      </c>
      <c r="DB11" s="7" t="s">
        <v>36</v>
      </c>
      <c r="DC11" s="9">
        <f>DC3+DC9</f>
        <v>0</v>
      </c>
      <c r="DD11" s="9">
        <f>DC11+DD9</f>
        <v>0</v>
      </c>
      <c r="DE11" s="10">
        <f>DD11+DE9</f>
        <v>0</v>
      </c>
      <c r="DG11" s="7" t="s">
        <v>36</v>
      </c>
      <c r="DH11" s="9">
        <f>DH3+DH9</f>
        <v>0</v>
      </c>
      <c r="DI11" s="9">
        <f>DH11+DI9</f>
        <v>0</v>
      </c>
      <c r="DJ11" s="10">
        <f>DI11+DJ9</f>
        <v>0</v>
      </c>
      <c r="DL11" s="7" t="s">
        <v>36</v>
      </c>
      <c r="DM11" s="9">
        <f>DM3+DM9</f>
        <v>0</v>
      </c>
      <c r="DN11" s="9">
        <f>DM11+DN9</f>
        <v>0</v>
      </c>
      <c r="DO11" s="10">
        <f>DN11+DO9</f>
        <v>0</v>
      </c>
      <c r="DQ11" s="7" t="s">
        <v>36</v>
      </c>
      <c r="DR11" s="9">
        <f>DR3+DR9</f>
        <v>0</v>
      </c>
      <c r="DS11" s="9">
        <f>DR11+DS9</f>
        <v>0</v>
      </c>
      <c r="DT11" s="10">
        <f>DS11+DT9</f>
        <v>0</v>
      </c>
      <c r="DV11" s="7" t="s">
        <v>36</v>
      </c>
      <c r="DW11" s="9">
        <f>DW3+DW9</f>
        <v>0</v>
      </c>
      <c r="DX11" s="9">
        <f>DW11+DX9</f>
        <v>0</v>
      </c>
      <c r="DY11" s="10">
        <f>DX11+DY9</f>
        <v>0</v>
      </c>
      <c r="EA11" s="7" t="s">
        <v>36</v>
      </c>
      <c r="EB11" s="9">
        <f>EB3+EB9</f>
        <v>0</v>
      </c>
      <c r="EC11" s="9">
        <f>EB11+EC9</f>
        <v>0</v>
      </c>
      <c r="ED11" s="10">
        <f>EC11+ED9</f>
        <v>0</v>
      </c>
      <c r="EF11" s="7" t="s">
        <v>36</v>
      </c>
      <c r="EG11" s="9">
        <f>EG3+EG9</f>
        <v>0</v>
      </c>
      <c r="EH11" s="9">
        <f>EG11+EH9</f>
        <v>0</v>
      </c>
      <c r="EI11" s="10">
        <f>EH11+EI9</f>
        <v>0</v>
      </c>
      <c r="EK11" s="7" t="s">
        <v>36</v>
      </c>
      <c r="EL11" s="9">
        <f>EL3+EL9</f>
        <v>0</v>
      </c>
      <c r="EM11" s="9">
        <f>EL11+EM9</f>
        <v>0</v>
      </c>
      <c r="EN11" s="10">
        <f>EM11+EN9</f>
        <v>0</v>
      </c>
      <c r="EP11" s="7" t="s">
        <v>36</v>
      </c>
      <c r="EQ11" s="9">
        <f>EQ3+EQ9</f>
        <v>0</v>
      </c>
      <c r="ER11" s="9">
        <f>EQ11+ER9</f>
        <v>0</v>
      </c>
      <c r="ES11" s="10">
        <f>ER11+ES9</f>
        <v>0</v>
      </c>
      <c r="EU11" s="7" t="s">
        <v>36</v>
      </c>
      <c r="EV11" s="9">
        <f>EV3+EV9</f>
        <v>0</v>
      </c>
      <c r="EW11" s="9">
        <f>EV11+EW9</f>
        <v>0</v>
      </c>
      <c r="EX11" s="10">
        <f>EW11+EX9</f>
        <v>0</v>
      </c>
      <c r="EZ11" s="7" t="s">
        <v>36</v>
      </c>
      <c r="FA11" s="9">
        <f>FA3+FA9</f>
        <v>0</v>
      </c>
      <c r="FB11" s="9">
        <f>FA11+FB9</f>
        <v>0</v>
      </c>
      <c r="FC11" s="10">
        <f>FB11+FC9</f>
        <v>0</v>
      </c>
      <c r="FE11" s="7" t="s">
        <v>36</v>
      </c>
      <c r="FF11" s="9">
        <f>FF3+FF9</f>
        <v>0</v>
      </c>
      <c r="FG11" s="9">
        <f>FF11+FG9</f>
        <v>0</v>
      </c>
      <c r="FH11" s="10">
        <f>FG11+FH9</f>
        <v>0</v>
      </c>
      <c r="FJ11" s="7" t="s">
        <v>36</v>
      </c>
      <c r="FK11" s="9">
        <f>FK3+FK9</f>
        <v>0</v>
      </c>
      <c r="FL11" s="9">
        <f>FK11+FL9</f>
        <v>0</v>
      </c>
      <c r="FM11" s="10">
        <f>FL11+FM9</f>
        <v>0</v>
      </c>
      <c r="FO11" s="7" t="s">
        <v>36</v>
      </c>
      <c r="FP11" s="9">
        <f>FP3+FP9</f>
        <v>0</v>
      </c>
      <c r="FQ11" s="9">
        <f>FP11+FQ9</f>
        <v>0</v>
      </c>
      <c r="FR11" s="10">
        <f>FQ11+FR9</f>
        <v>0</v>
      </c>
      <c r="FT11" s="7" t="s">
        <v>36</v>
      </c>
      <c r="FU11" s="9">
        <f>FU3+FU9</f>
        <v>0</v>
      </c>
      <c r="FV11" s="9">
        <f>FU11+FV9</f>
        <v>0</v>
      </c>
      <c r="FW11" s="10">
        <f>FV11+FW9</f>
        <v>0</v>
      </c>
      <c r="FY11" s="7" t="s">
        <v>36</v>
      </c>
      <c r="FZ11" s="9">
        <f>FZ3+FZ9</f>
        <v>0</v>
      </c>
      <c r="GA11" s="9">
        <f>FZ11+GA9</f>
        <v>0</v>
      </c>
      <c r="GB11" s="10">
        <f>GA11+GB9</f>
        <v>0</v>
      </c>
      <c r="GD11" s="7" t="s">
        <v>36</v>
      </c>
      <c r="GE11" s="9">
        <f>GE3+GE9</f>
        <v>0</v>
      </c>
      <c r="GF11" s="9">
        <f>GE11+GF9</f>
        <v>0</v>
      </c>
      <c r="GG11" s="10">
        <f>GF11+GG9</f>
        <v>0</v>
      </c>
      <c r="GI11" s="7" t="s">
        <v>36</v>
      </c>
      <c r="GJ11" s="9">
        <f>GJ3+GJ9</f>
        <v>0</v>
      </c>
      <c r="GK11" s="9">
        <f>GJ11+GK9</f>
        <v>0</v>
      </c>
      <c r="GL11" s="10">
        <f>GK11+GL9</f>
        <v>0</v>
      </c>
      <c r="GN11" s="7" t="s">
        <v>36</v>
      </c>
      <c r="GO11" s="9">
        <f>GO3+GO9</f>
        <v>0</v>
      </c>
      <c r="GP11" s="9">
        <f>GO11+GP9</f>
        <v>0</v>
      </c>
      <c r="GQ11" s="10">
        <f>GP11+GQ9</f>
        <v>0</v>
      </c>
      <c r="GS11" s="7" t="s">
        <v>36</v>
      </c>
      <c r="GT11" s="9">
        <f>GT3+GT9</f>
        <v>0</v>
      </c>
      <c r="GU11" s="9">
        <f>GT11+GU9</f>
        <v>0</v>
      </c>
      <c r="GV11" s="10">
        <f>GU11+GV9</f>
        <v>0</v>
      </c>
      <c r="GX11" s="7" t="s">
        <v>36</v>
      </c>
      <c r="GY11" s="9">
        <f>GY3+GY9</f>
        <v>0</v>
      </c>
      <c r="GZ11" s="9">
        <f>GY11+GZ9</f>
        <v>0</v>
      </c>
      <c r="HA11" s="10">
        <f>GZ11+HA9</f>
        <v>0</v>
      </c>
      <c r="HC11" s="7" t="s">
        <v>36</v>
      </c>
      <c r="HD11" s="9">
        <f>HD3+HD9</f>
        <v>0</v>
      </c>
      <c r="HE11" s="9">
        <f>HD11+HE9</f>
        <v>0</v>
      </c>
      <c r="HF11" s="10">
        <f>HE11+HF9</f>
        <v>0</v>
      </c>
      <c r="HH11" s="7" t="s">
        <v>36</v>
      </c>
      <c r="HI11" s="9">
        <f>HI3+HI9</f>
        <v>0</v>
      </c>
      <c r="HJ11" s="9">
        <f>HI11+HJ9</f>
        <v>0</v>
      </c>
      <c r="HK11" s="10">
        <f>HJ11+HK9</f>
        <v>0</v>
      </c>
      <c r="HM11" s="7" t="s">
        <v>36</v>
      </c>
      <c r="HN11" s="9">
        <f>HN3+HN9</f>
        <v>0</v>
      </c>
      <c r="HO11" s="9">
        <f>HN11+HO9</f>
        <v>0</v>
      </c>
      <c r="HP11" s="10">
        <f>HO11+HP9</f>
        <v>0</v>
      </c>
    </row>
    <row r="12" spans="1:224" ht="29.55" customHeight="1" thickBot="1" x14ac:dyDescent="0.35">
      <c r="A12" s="8" t="s">
        <v>37</v>
      </c>
      <c r="B12" s="14" t="e">
        <f>(B11-B3)/B3</f>
        <v>#REF!</v>
      </c>
      <c r="C12" s="14" t="e">
        <f>(C11-B11)/B11</f>
        <v>#REF!</v>
      </c>
      <c r="D12" s="15" t="e">
        <f>(D11-C11)/C11</f>
        <v>#REF!</v>
      </c>
      <c r="F12" s="8" t="s">
        <v>37</v>
      </c>
      <c r="G12" s="14" t="e">
        <f>(G11-G3)/G3</f>
        <v>#REF!</v>
      </c>
      <c r="H12" s="14" t="e">
        <f>(H11-G11)/G11</f>
        <v>#REF!</v>
      </c>
      <c r="I12" s="15" t="e">
        <f>(I11-H11)/H11</f>
        <v>#REF!</v>
      </c>
      <c r="K12" s="8" t="s">
        <v>37</v>
      </c>
      <c r="L12" s="14" t="e">
        <f>(L11-L3)/L3</f>
        <v>#DIV/0!</v>
      </c>
      <c r="M12" s="14" t="e">
        <f>(M11-L11)/L11</f>
        <v>#DIV/0!</v>
      </c>
      <c r="N12" s="15" t="e">
        <f>(N11-M11)/M11</f>
        <v>#DIV/0!</v>
      </c>
      <c r="P12" s="8" t="s">
        <v>37</v>
      </c>
      <c r="Q12" s="14" t="e">
        <f>(Q11-Q3)/Q3</f>
        <v>#DIV/0!</v>
      </c>
      <c r="R12" s="14" t="e">
        <f>(R11-Q11)/Q11</f>
        <v>#DIV/0!</v>
      </c>
      <c r="S12" s="15" t="e">
        <f>(S11-R11)/R11</f>
        <v>#DIV/0!</v>
      </c>
      <c r="U12" s="8" t="s">
        <v>37</v>
      </c>
      <c r="V12" s="14">
        <f>(V11-V3)/V3</f>
        <v>-2.3809523809523808E-2</v>
      </c>
      <c r="W12" s="14">
        <f>(W11-V11)/V11</f>
        <v>-1.4634146341463415E-2</v>
      </c>
      <c r="X12" s="15">
        <f>(X11-W11)/W11</f>
        <v>0</v>
      </c>
      <c r="Z12" s="8" t="s">
        <v>37</v>
      </c>
      <c r="AA12" s="14" t="e">
        <f>(AA11-AA3)/AA3</f>
        <v>#DIV/0!</v>
      </c>
      <c r="AB12" s="14" t="e">
        <f>(AB11-AA11)/AA11</f>
        <v>#DIV/0!</v>
      </c>
      <c r="AC12" s="15" t="e">
        <f>(AC11-AB11)/AB11</f>
        <v>#DIV/0!</v>
      </c>
      <c r="AE12" s="8" t="s">
        <v>37</v>
      </c>
      <c r="AF12" s="14" t="e">
        <f>(AF11-AF3)/AF3</f>
        <v>#DIV/0!</v>
      </c>
      <c r="AG12" s="14" t="e">
        <f>(AG11-AF11)/AF11</f>
        <v>#DIV/0!</v>
      </c>
      <c r="AH12" s="15" t="e">
        <f>(AH11-AG11)/AG11</f>
        <v>#DIV/0!</v>
      </c>
      <c r="AJ12" s="8" t="s">
        <v>37</v>
      </c>
      <c r="AK12" s="14" t="e">
        <f>(AK11-AK3)/AK3</f>
        <v>#DIV/0!</v>
      </c>
      <c r="AL12" s="14" t="e">
        <f>(AL11-AK11)/AK11</f>
        <v>#DIV/0!</v>
      </c>
      <c r="AM12" s="15" t="e">
        <f>(AM11-AL11)/AL11</f>
        <v>#DIV/0!</v>
      </c>
      <c r="AO12" s="8" t="s">
        <v>37</v>
      </c>
      <c r="AP12" s="14" t="e">
        <f>(AP11-AP3)/AP3</f>
        <v>#DIV/0!</v>
      </c>
      <c r="AQ12" s="14" t="e">
        <f>(AQ11-AP11)/AP11</f>
        <v>#DIV/0!</v>
      </c>
      <c r="AR12" s="15" t="e">
        <f>(AR11-AQ11)/AQ11</f>
        <v>#DIV/0!</v>
      </c>
      <c r="AT12" s="8" t="s">
        <v>37</v>
      </c>
      <c r="AU12" s="14" t="e">
        <f>(AU11-AU3)/AU3</f>
        <v>#DIV/0!</v>
      </c>
      <c r="AV12" s="14" t="e">
        <f>(AV11-AU11)/AU11</f>
        <v>#DIV/0!</v>
      </c>
      <c r="AW12" s="15" t="e">
        <f>(AW11-AV11)/AV11</f>
        <v>#DIV/0!</v>
      </c>
      <c r="AY12" s="8" t="s">
        <v>37</v>
      </c>
      <c r="AZ12" s="14" t="e">
        <f>(AZ11-AZ3)/AZ3</f>
        <v>#DIV/0!</v>
      </c>
      <c r="BA12" s="14" t="e">
        <f>(BA11-AZ11)/AZ11</f>
        <v>#DIV/0!</v>
      </c>
      <c r="BB12" s="15" t="e">
        <f>(BB11-BA11)/BA11</f>
        <v>#DIV/0!</v>
      </c>
      <c r="BD12" s="8" t="s">
        <v>37</v>
      </c>
      <c r="BE12" s="14" t="e">
        <f>(BE11-BE3)/BE3</f>
        <v>#DIV/0!</v>
      </c>
      <c r="BF12" s="14" t="e">
        <f>(BF11-BE11)/BE11</f>
        <v>#DIV/0!</v>
      </c>
      <c r="BG12" s="15" t="e">
        <f>(BG11-BF11)/BF11</f>
        <v>#DIV/0!</v>
      </c>
      <c r="BI12" s="8" t="s">
        <v>37</v>
      </c>
      <c r="BJ12" s="14" t="e">
        <f>(BJ11-BJ3)/BJ3</f>
        <v>#DIV/0!</v>
      </c>
      <c r="BK12" s="14" t="e">
        <f>(BK11-BJ11)/BJ11</f>
        <v>#DIV/0!</v>
      </c>
      <c r="BL12" s="15" t="e">
        <f>(BL11-BK11)/BK11</f>
        <v>#DIV/0!</v>
      </c>
      <c r="BN12" s="8" t="s">
        <v>37</v>
      </c>
      <c r="BO12" s="14" t="e">
        <f>(BO11-BO3)/BO3</f>
        <v>#DIV/0!</v>
      </c>
      <c r="BP12" s="14" t="e">
        <f>(BP11-BO11)/BO11</f>
        <v>#DIV/0!</v>
      </c>
      <c r="BQ12" s="15" t="e">
        <f>(BQ11-BP11)/BP11</f>
        <v>#DIV/0!</v>
      </c>
      <c r="BS12" s="8" t="s">
        <v>37</v>
      </c>
      <c r="BT12" s="14" t="e">
        <f>(BT11-BT3)/BT3</f>
        <v>#DIV/0!</v>
      </c>
      <c r="BU12" s="14" t="e">
        <f>(BU11-BT11)/BT11</f>
        <v>#DIV/0!</v>
      </c>
      <c r="BV12" s="15" t="e">
        <f>(BV11-BU11)/BU11</f>
        <v>#DIV/0!</v>
      </c>
      <c r="BX12" s="8" t="s">
        <v>37</v>
      </c>
      <c r="BY12" s="14" t="e">
        <f>(BY11-BY3)/BY3</f>
        <v>#DIV/0!</v>
      </c>
      <c r="BZ12" s="14" t="e">
        <f>(BZ11-BY11)/BY11</f>
        <v>#DIV/0!</v>
      </c>
      <c r="CA12" s="15" t="e">
        <f>(CA11-BZ11)/BZ11</f>
        <v>#DIV/0!</v>
      </c>
      <c r="CC12" s="8" t="s">
        <v>37</v>
      </c>
      <c r="CD12" s="14" t="e">
        <f>(CD11-CD3)/CD3</f>
        <v>#DIV/0!</v>
      </c>
      <c r="CE12" s="14" t="e">
        <f>(CE11-CD11)/CD11</f>
        <v>#DIV/0!</v>
      </c>
      <c r="CF12" s="15" t="e">
        <f>(CF11-CE11)/CE11</f>
        <v>#DIV/0!</v>
      </c>
      <c r="CH12" s="8" t="s">
        <v>37</v>
      </c>
      <c r="CI12" s="14" t="e">
        <f>(CI11-CI3)/CI3</f>
        <v>#DIV/0!</v>
      </c>
      <c r="CJ12" s="14" t="e">
        <f>(CJ11-CI11)/CI11</f>
        <v>#DIV/0!</v>
      </c>
      <c r="CK12" s="15" t="e">
        <f>(CK11-CJ11)/CJ11</f>
        <v>#DIV/0!</v>
      </c>
      <c r="CM12" s="8" t="s">
        <v>37</v>
      </c>
      <c r="CN12" s="14" t="e">
        <f>(CN11-CN3)/CN3</f>
        <v>#DIV/0!</v>
      </c>
      <c r="CO12" s="14" t="e">
        <f>(CO11-CN11)/CN11</f>
        <v>#DIV/0!</v>
      </c>
      <c r="CP12" s="15" t="e">
        <f>(CP11-CO11)/CO11</f>
        <v>#DIV/0!</v>
      </c>
      <c r="CR12" s="8" t="s">
        <v>37</v>
      </c>
      <c r="CS12" s="14" t="e">
        <f>(CS11-CS3)/CS3</f>
        <v>#DIV/0!</v>
      </c>
      <c r="CT12" s="14" t="e">
        <f>(CT11-CS11)/CS11</f>
        <v>#DIV/0!</v>
      </c>
      <c r="CU12" s="15" t="e">
        <f>(CU11-CT11)/CT11</f>
        <v>#DIV/0!</v>
      </c>
      <c r="CW12" s="8" t="s">
        <v>37</v>
      </c>
      <c r="CX12" s="14" t="e">
        <f>(CX11-CX3)/CX3</f>
        <v>#DIV/0!</v>
      </c>
      <c r="CY12" s="14" t="e">
        <f>(CY11-CX11)/CX11</f>
        <v>#DIV/0!</v>
      </c>
      <c r="CZ12" s="15" t="e">
        <f>(CZ11-CY11)/CY11</f>
        <v>#DIV/0!</v>
      </c>
      <c r="DB12" s="8" t="s">
        <v>37</v>
      </c>
      <c r="DC12" s="14" t="e">
        <f>(DC11-DC3)/DC3</f>
        <v>#DIV/0!</v>
      </c>
      <c r="DD12" s="14" t="e">
        <f>(DD11-DC11)/DC11</f>
        <v>#DIV/0!</v>
      </c>
      <c r="DE12" s="15" t="e">
        <f>(DE11-DD11)/DD11</f>
        <v>#DIV/0!</v>
      </c>
      <c r="DG12" s="8" t="s">
        <v>37</v>
      </c>
      <c r="DH12" s="14" t="e">
        <f>(DH11-DH3)/DH3</f>
        <v>#DIV/0!</v>
      </c>
      <c r="DI12" s="14" t="e">
        <f>(DI11-DH11)/DH11</f>
        <v>#DIV/0!</v>
      </c>
      <c r="DJ12" s="15" t="e">
        <f>(DJ11-DI11)/DI11</f>
        <v>#DIV/0!</v>
      </c>
      <c r="DL12" s="8" t="s">
        <v>37</v>
      </c>
      <c r="DM12" s="14" t="e">
        <f>(DM11-DM3)/DM3</f>
        <v>#DIV/0!</v>
      </c>
      <c r="DN12" s="14" t="e">
        <f>(DN11-DM11)/DM11</f>
        <v>#DIV/0!</v>
      </c>
      <c r="DO12" s="15" t="e">
        <f>(DO11-DN11)/DN11</f>
        <v>#DIV/0!</v>
      </c>
      <c r="DQ12" s="8" t="s">
        <v>37</v>
      </c>
      <c r="DR12" s="14" t="e">
        <f>(DR11-DR3)/DR3</f>
        <v>#DIV/0!</v>
      </c>
      <c r="DS12" s="14" t="e">
        <f>(DS11-DR11)/DR11</f>
        <v>#DIV/0!</v>
      </c>
      <c r="DT12" s="15" t="e">
        <f>(DT11-DS11)/DS11</f>
        <v>#DIV/0!</v>
      </c>
      <c r="DV12" s="8" t="s">
        <v>37</v>
      </c>
      <c r="DW12" s="14" t="e">
        <f>(DW11-DW3)/DW3</f>
        <v>#DIV/0!</v>
      </c>
      <c r="DX12" s="14" t="e">
        <f>(DX11-DW11)/DW11</f>
        <v>#DIV/0!</v>
      </c>
      <c r="DY12" s="15" t="e">
        <f>(DY11-DX11)/DX11</f>
        <v>#DIV/0!</v>
      </c>
      <c r="EA12" s="8" t="s">
        <v>37</v>
      </c>
      <c r="EB12" s="14" t="e">
        <f>(EB11-EB3)/EB3</f>
        <v>#DIV/0!</v>
      </c>
      <c r="EC12" s="14" t="e">
        <f>(EC11-EB11)/EB11</f>
        <v>#DIV/0!</v>
      </c>
      <c r="ED12" s="15" t="e">
        <f>(ED11-EC11)/EC11</f>
        <v>#DIV/0!</v>
      </c>
      <c r="EF12" s="8" t="s">
        <v>37</v>
      </c>
      <c r="EG12" s="14" t="e">
        <f>(EG11-EG3)/EG3</f>
        <v>#DIV/0!</v>
      </c>
      <c r="EH12" s="14" t="e">
        <f>(EH11-EG11)/EG11</f>
        <v>#DIV/0!</v>
      </c>
      <c r="EI12" s="15" t="e">
        <f>(EI11-EH11)/EH11</f>
        <v>#DIV/0!</v>
      </c>
      <c r="EK12" s="8" t="s">
        <v>37</v>
      </c>
      <c r="EL12" s="14" t="e">
        <f>(EL11-EL3)/EL3</f>
        <v>#DIV/0!</v>
      </c>
      <c r="EM12" s="14" t="e">
        <f>(EM11-EL11)/EL11</f>
        <v>#DIV/0!</v>
      </c>
      <c r="EN12" s="15" t="e">
        <f>(EN11-EM11)/EM11</f>
        <v>#DIV/0!</v>
      </c>
      <c r="EP12" s="8" t="s">
        <v>37</v>
      </c>
      <c r="EQ12" s="14" t="e">
        <f>(EQ11-EQ3)/EQ3</f>
        <v>#DIV/0!</v>
      </c>
      <c r="ER12" s="14" t="e">
        <f>(ER11-EQ11)/EQ11</f>
        <v>#DIV/0!</v>
      </c>
      <c r="ES12" s="15" t="e">
        <f>(ES11-ER11)/ER11</f>
        <v>#DIV/0!</v>
      </c>
      <c r="EU12" s="8" t="s">
        <v>37</v>
      </c>
      <c r="EV12" s="14" t="e">
        <f>(EV11-EV3)/EV3</f>
        <v>#DIV/0!</v>
      </c>
      <c r="EW12" s="14" t="e">
        <f>(EW11-EV11)/EV11</f>
        <v>#DIV/0!</v>
      </c>
      <c r="EX12" s="15" t="e">
        <f>(EX11-EW11)/EW11</f>
        <v>#DIV/0!</v>
      </c>
      <c r="EZ12" s="8" t="s">
        <v>37</v>
      </c>
      <c r="FA12" s="14" t="e">
        <f>(FA11-FA3)/FA3</f>
        <v>#DIV/0!</v>
      </c>
      <c r="FB12" s="14" t="e">
        <f>(FB11-FA11)/FA11</f>
        <v>#DIV/0!</v>
      </c>
      <c r="FC12" s="15" t="e">
        <f>(FC11-FB11)/FB11</f>
        <v>#DIV/0!</v>
      </c>
      <c r="FE12" s="8" t="s">
        <v>37</v>
      </c>
      <c r="FF12" s="14" t="e">
        <f>(FF11-FF3)/FF3</f>
        <v>#DIV/0!</v>
      </c>
      <c r="FG12" s="14" t="e">
        <f>(FG11-FF11)/FF11</f>
        <v>#DIV/0!</v>
      </c>
      <c r="FH12" s="15" t="e">
        <f>(FH11-FG11)/FG11</f>
        <v>#DIV/0!</v>
      </c>
      <c r="FJ12" s="8" t="s">
        <v>37</v>
      </c>
      <c r="FK12" s="14" t="e">
        <f>(FK11-FK3)/FK3</f>
        <v>#DIV/0!</v>
      </c>
      <c r="FL12" s="14" t="e">
        <f>(FL11-FK11)/FK11</f>
        <v>#DIV/0!</v>
      </c>
      <c r="FM12" s="15" t="e">
        <f>(FM11-FL11)/FL11</f>
        <v>#DIV/0!</v>
      </c>
      <c r="FO12" s="8" t="s">
        <v>37</v>
      </c>
      <c r="FP12" s="14" t="e">
        <f>(FP11-FP3)/FP3</f>
        <v>#DIV/0!</v>
      </c>
      <c r="FQ12" s="14" t="e">
        <f>(FQ11-FP11)/FP11</f>
        <v>#DIV/0!</v>
      </c>
      <c r="FR12" s="15" t="e">
        <f>(FR11-FQ11)/FQ11</f>
        <v>#DIV/0!</v>
      </c>
      <c r="FT12" s="8" t="s">
        <v>37</v>
      </c>
      <c r="FU12" s="14" t="e">
        <f>(FU11-FU3)/FU3</f>
        <v>#DIV/0!</v>
      </c>
      <c r="FV12" s="14" t="e">
        <f>(FV11-FU11)/FU11</f>
        <v>#DIV/0!</v>
      </c>
      <c r="FW12" s="15" t="e">
        <f>(FW11-FV11)/FV11</f>
        <v>#DIV/0!</v>
      </c>
      <c r="FY12" s="8" t="s">
        <v>37</v>
      </c>
      <c r="FZ12" s="14" t="e">
        <f>(FZ11-FZ3)/FZ3</f>
        <v>#DIV/0!</v>
      </c>
      <c r="GA12" s="14" t="e">
        <f>(GA11-FZ11)/FZ11</f>
        <v>#DIV/0!</v>
      </c>
      <c r="GB12" s="15" t="e">
        <f>(GB11-GA11)/GA11</f>
        <v>#DIV/0!</v>
      </c>
      <c r="GD12" s="8" t="s">
        <v>37</v>
      </c>
      <c r="GE12" s="14" t="e">
        <f>(GE11-GE3)/GE3</f>
        <v>#DIV/0!</v>
      </c>
      <c r="GF12" s="14" t="e">
        <f>(GF11-GE11)/GE11</f>
        <v>#DIV/0!</v>
      </c>
      <c r="GG12" s="15" t="e">
        <f>(GG11-GF11)/GF11</f>
        <v>#DIV/0!</v>
      </c>
      <c r="GI12" s="8" t="s">
        <v>37</v>
      </c>
      <c r="GJ12" s="14" t="e">
        <f>(GJ11-GJ3)/GJ3</f>
        <v>#DIV/0!</v>
      </c>
      <c r="GK12" s="14" t="e">
        <f>(GK11-GJ11)/GJ11</f>
        <v>#DIV/0!</v>
      </c>
      <c r="GL12" s="15" t="e">
        <f>(GL11-GK11)/GK11</f>
        <v>#DIV/0!</v>
      </c>
      <c r="GN12" s="8" t="s">
        <v>37</v>
      </c>
      <c r="GO12" s="14" t="e">
        <f>(GO11-GO3)/GO3</f>
        <v>#DIV/0!</v>
      </c>
      <c r="GP12" s="14" t="e">
        <f>(GP11-GO11)/GO11</f>
        <v>#DIV/0!</v>
      </c>
      <c r="GQ12" s="15" t="e">
        <f>(GQ11-GP11)/GP11</f>
        <v>#DIV/0!</v>
      </c>
      <c r="GS12" s="8" t="s">
        <v>37</v>
      </c>
      <c r="GT12" s="14" t="e">
        <f>(GT11-GT3)/GT3</f>
        <v>#DIV/0!</v>
      </c>
      <c r="GU12" s="14" t="e">
        <f>(GU11-GT11)/GT11</f>
        <v>#DIV/0!</v>
      </c>
      <c r="GV12" s="15" t="e">
        <f>(GV11-GU11)/GU11</f>
        <v>#DIV/0!</v>
      </c>
      <c r="GX12" s="8" t="s">
        <v>37</v>
      </c>
      <c r="GY12" s="14" t="e">
        <f>(GY11-GY3)/GY3</f>
        <v>#DIV/0!</v>
      </c>
      <c r="GZ12" s="14" t="e">
        <f>(GZ11-GY11)/GY11</f>
        <v>#DIV/0!</v>
      </c>
      <c r="HA12" s="15" t="e">
        <f>(HA11-GZ11)/GZ11</f>
        <v>#DIV/0!</v>
      </c>
      <c r="HC12" s="8" t="s">
        <v>37</v>
      </c>
      <c r="HD12" s="14" t="e">
        <f>(HD11-HD3)/HD3</f>
        <v>#DIV/0!</v>
      </c>
      <c r="HE12" s="14" t="e">
        <f>(HE11-HD11)/HD11</f>
        <v>#DIV/0!</v>
      </c>
      <c r="HF12" s="15" t="e">
        <f>(HF11-HE11)/HE11</f>
        <v>#DIV/0!</v>
      </c>
      <c r="HH12" s="8" t="s">
        <v>37</v>
      </c>
      <c r="HI12" s="14" t="e">
        <f>(HI11-HI3)/HI3</f>
        <v>#DIV/0!</v>
      </c>
      <c r="HJ12" s="14" t="e">
        <f>(HJ11-HI11)/HI11</f>
        <v>#DIV/0!</v>
      </c>
      <c r="HK12" s="15" t="e">
        <f>(HK11-HJ11)/HJ11</f>
        <v>#DIV/0!</v>
      </c>
      <c r="HM12" s="8" t="s">
        <v>37</v>
      </c>
      <c r="HN12" s="14" t="e">
        <f>(HN11-HN3)/HN3</f>
        <v>#DIV/0!</v>
      </c>
      <c r="HO12" s="14" t="e">
        <f>(HO11-HN11)/HN11</f>
        <v>#DIV/0!</v>
      </c>
      <c r="HP12" s="15" t="e">
        <f>(HP11-HO11)/HO11</f>
        <v>#DIV/0!</v>
      </c>
    </row>
  </sheetData>
  <mergeCells count="90">
    <mergeCell ref="HH2:HK2"/>
    <mergeCell ref="HM2:HP2"/>
    <mergeCell ref="GD2:GG2"/>
    <mergeCell ref="GI2:GL2"/>
    <mergeCell ref="GN2:GQ2"/>
    <mergeCell ref="GS2:GV2"/>
    <mergeCell ref="GX2:HA2"/>
    <mergeCell ref="HC2:HF2"/>
    <mergeCell ref="FY2:GB2"/>
    <mergeCell ref="DV2:DY2"/>
    <mergeCell ref="EA2:ED2"/>
    <mergeCell ref="EF2:EI2"/>
    <mergeCell ref="EK2:EN2"/>
    <mergeCell ref="EP2:ES2"/>
    <mergeCell ref="EU2:EX2"/>
    <mergeCell ref="EZ2:FC2"/>
    <mergeCell ref="FE2:FH2"/>
    <mergeCell ref="FJ2:FM2"/>
    <mergeCell ref="FO2:FR2"/>
    <mergeCell ref="FT2:FW2"/>
    <mergeCell ref="DQ2:DT2"/>
    <mergeCell ref="BN2:BQ2"/>
    <mergeCell ref="BS2:BV2"/>
    <mergeCell ref="BX2:CA2"/>
    <mergeCell ref="CC2:CF2"/>
    <mergeCell ref="CH2:CK2"/>
    <mergeCell ref="CM2:CP2"/>
    <mergeCell ref="CR2:CU2"/>
    <mergeCell ref="CW2:CZ2"/>
    <mergeCell ref="DB2:DE2"/>
    <mergeCell ref="DG2:DJ2"/>
    <mergeCell ref="DL2:DO2"/>
    <mergeCell ref="BI2:BL2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BD2:BG2"/>
    <mergeCell ref="B4:D4"/>
    <mergeCell ref="G4:I4"/>
    <mergeCell ref="L4:N4"/>
    <mergeCell ref="Q4:S4"/>
    <mergeCell ref="V4:X4"/>
    <mergeCell ref="AA4:AC4"/>
    <mergeCell ref="BE4:BG4"/>
    <mergeCell ref="BJ4:BL4"/>
    <mergeCell ref="BO4:BQ4"/>
    <mergeCell ref="BT4:BV4"/>
    <mergeCell ref="BY4:CA4"/>
    <mergeCell ref="AF4:AH4"/>
    <mergeCell ref="AK4:AM4"/>
    <mergeCell ref="AP4:AR4"/>
    <mergeCell ref="AU4:AW4"/>
    <mergeCell ref="AZ4:BB4"/>
    <mergeCell ref="DC4:DE4"/>
    <mergeCell ref="DH4:DJ4"/>
    <mergeCell ref="DM4:DO4"/>
    <mergeCell ref="DR4:DT4"/>
    <mergeCell ref="DW4:DY4"/>
    <mergeCell ref="CD4:CF4"/>
    <mergeCell ref="CI4:CK4"/>
    <mergeCell ref="CN4:CP4"/>
    <mergeCell ref="CS4:CU4"/>
    <mergeCell ref="CX4:CZ4"/>
    <mergeCell ref="FA4:FC4"/>
    <mergeCell ref="FF4:FH4"/>
    <mergeCell ref="FK4:FM4"/>
    <mergeCell ref="FP4:FR4"/>
    <mergeCell ref="FU4:FW4"/>
    <mergeCell ref="EB4:ED4"/>
    <mergeCell ref="EG4:EI4"/>
    <mergeCell ref="EL4:EN4"/>
    <mergeCell ref="EQ4:ES4"/>
    <mergeCell ref="EV4:EX4"/>
    <mergeCell ref="GY4:HA4"/>
    <mergeCell ref="HD4:HF4"/>
    <mergeCell ref="HI4:HK4"/>
    <mergeCell ref="HN4:HP4"/>
    <mergeCell ref="FZ4:GB4"/>
    <mergeCell ref="GE4:GG4"/>
    <mergeCell ref="GJ4:GL4"/>
    <mergeCell ref="GO4:GQ4"/>
    <mergeCell ref="GT4:GV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IQ14"/>
  <sheetViews>
    <sheetView tabSelected="1" zoomScaleNormal="100" workbookViewId="0">
      <selection activeCell="K16" sqref="K16"/>
    </sheetView>
  </sheetViews>
  <sheetFormatPr defaultRowHeight="14.4" x14ac:dyDescent="0.3"/>
  <cols>
    <col min="1" max="1" width="17.5546875" customWidth="1"/>
    <col min="2" max="2" width="12.5546875" customWidth="1"/>
    <col min="3" max="5" width="13.21875" bestFit="1" customWidth="1"/>
    <col min="6" max="6" width="0.77734375" customWidth="1"/>
    <col min="7" max="7" width="17.5546875" customWidth="1"/>
    <col min="8" max="11" width="12.5546875" customWidth="1"/>
    <col min="12" max="12" width="0.77734375" customWidth="1"/>
    <col min="13" max="14" width="17.5546875" customWidth="1"/>
    <col min="15" max="17" width="12.5546875" customWidth="1"/>
    <col min="18" max="18" width="0.77734375" customWidth="1"/>
    <col min="19" max="20" width="17.5546875" customWidth="1"/>
    <col min="21" max="23" width="12.5546875" customWidth="1"/>
    <col min="24" max="24" width="0.77734375" customWidth="1"/>
    <col min="25" max="26" width="17.5546875" customWidth="1"/>
    <col min="27" max="29" width="12.5546875" customWidth="1"/>
    <col min="30" max="30" width="0.77734375" customWidth="1"/>
    <col min="31" max="32" width="17.5546875" customWidth="1"/>
    <col min="33" max="35" width="12.5546875" customWidth="1"/>
    <col min="36" max="36" width="0.77734375" customWidth="1"/>
    <col min="37" max="38" width="17.5546875" customWidth="1"/>
    <col min="39" max="41" width="12.5546875" customWidth="1"/>
    <col min="42" max="42" width="0.77734375" customWidth="1"/>
    <col min="43" max="44" width="17.5546875" customWidth="1"/>
    <col min="45" max="47" width="12.5546875" customWidth="1"/>
    <col min="48" max="48" width="0.77734375" customWidth="1"/>
    <col min="49" max="50" width="17.5546875" customWidth="1"/>
    <col min="51" max="53" width="12.5546875" customWidth="1"/>
    <col min="54" max="54" width="0.77734375" customWidth="1"/>
    <col min="55" max="56" width="17.5546875" customWidth="1"/>
    <col min="57" max="59" width="12.5546875" customWidth="1"/>
    <col min="60" max="60" width="1.21875" customWidth="1"/>
    <col min="61" max="62" width="17.5546875" customWidth="1"/>
    <col min="63" max="65" width="12.5546875" customWidth="1"/>
    <col min="66" max="66" width="0.77734375" customWidth="1"/>
    <col min="67" max="68" width="17.5546875" customWidth="1"/>
    <col min="69" max="71" width="12.5546875" customWidth="1"/>
    <col min="72" max="72" width="0.77734375" customWidth="1"/>
    <col min="73" max="74" width="17.5546875" customWidth="1"/>
    <col min="75" max="77" width="12.5546875" customWidth="1"/>
    <col min="78" max="78" width="0.77734375" customWidth="1"/>
    <col min="79" max="80" width="17.5546875" customWidth="1"/>
    <col min="81" max="83" width="12.5546875" customWidth="1"/>
    <col min="84" max="84" width="0.77734375" customWidth="1"/>
    <col min="85" max="86" width="17.5546875" customWidth="1"/>
    <col min="87" max="89" width="12.5546875" customWidth="1"/>
    <col min="90" max="90" width="0.77734375" customWidth="1"/>
    <col min="91" max="92" width="17.5546875" customWidth="1"/>
    <col min="93" max="95" width="12.5546875" customWidth="1"/>
    <col min="96" max="96" width="0.77734375" customWidth="1"/>
    <col min="97" max="98" width="17.5546875" customWidth="1"/>
    <col min="99" max="101" width="12.5546875" customWidth="1"/>
    <col min="102" max="102" width="0.77734375" customWidth="1"/>
    <col min="103" max="104" width="17.5546875" customWidth="1"/>
    <col min="105" max="107" width="12.5546875" customWidth="1"/>
    <col min="108" max="108" width="0.77734375" customWidth="1"/>
    <col min="109" max="110" width="17.5546875" customWidth="1"/>
    <col min="111" max="113" width="12.5546875" customWidth="1"/>
    <col min="114" max="114" width="0.77734375" customWidth="1"/>
    <col min="115" max="116" width="17.5546875" customWidth="1"/>
    <col min="117" max="119" width="12.5546875" customWidth="1"/>
    <col min="120" max="120" width="0.77734375" customWidth="1"/>
    <col min="121" max="122" width="17.5546875" customWidth="1"/>
    <col min="123" max="125" width="12.5546875" customWidth="1"/>
    <col min="126" max="126" width="0.77734375" customWidth="1"/>
    <col min="127" max="128" width="17.5546875" customWidth="1"/>
    <col min="129" max="131" width="12.5546875" customWidth="1"/>
    <col min="132" max="132" width="0.77734375" customWidth="1"/>
    <col min="133" max="134" width="17.5546875" customWidth="1"/>
    <col min="135" max="137" width="12.5546875" customWidth="1"/>
    <col min="138" max="138" width="0.77734375" customWidth="1"/>
    <col min="139" max="140" width="17.5546875" customWidth="1"/>
    <col min="141" max="143" width="12.5546875" customWidth="1"/>
    <col min="144" max="144" width="0.77734375" customWidth="1"/>
    <col min="145" max="146" width="17.5546875" customWidth="1"/>
    <col min="147" max="149" width="12.5546875" customWidth="1"/>
    <col min="150" max="150" width="0.77734375" customWidth="1"/>
    <col min="151" max="152" width="17.5546875" customWidth="1"/>
    <col min="153" max="155" width="12.5546875" customWidth="1"/>
    <col min="156" max="156" width="0.77734375" customWidth="1"/>
    <col min="157" max="158" width="17.5546875" customWidth="1"/>
    <col min="159" max="161" width="12.5546875" customWidth="1"/>
    <col min="162" max="162" width="0.77734375" customWidth="1"/>
    <col min="163" max="164" width="17.5546875" customWidth="1"/>
    <col min="165" max="167" width="12.5546875" customWidth="1"/>
    <col min="168" max="168" width="0.77734375" customWidth="1"/>
    <col min="169" max="170" width="17.5546875" customWidth="1"/>
    <col min="171" max="173" width="12.5546875" customWidth="1"/>
    <col min="174" max="174" width="0.77734375" customWidth="1"/>
    <col min="175" max="176" width="17.5546875" customWidth="1"/>
    <col min="177" max="179" width="12.5546875" customWidth="1"/>
    <col min="180" max="180" width="0.77734375" customWidth="1"/>
    <col min="181" max="182" width="17.5546875" customWidth="1"/>
    <col min="183" max="185" width="12.5546875" customWidth="1"/>
    <col min="186" max="186" width="0.77734375" customWidth="1"/>
    <col min="187" max="188" width="17.5546875" customWidth="1"/>
    <col min="189" max="191" width="12.5546875" customWidth="1"/>
    <col min="192" max="192" width="0.77734375" customWidth="1"/>
    <col min="193" max="194" width="17.5546875" customWidth="1"/>
    <col min="195" max="197" width="12.5546875" customWidth="1"/>
    <col min="198" max="198" width="0.77734375" customWidth="1"/>
    <col min="199" max="200" width="17.5546875" customWidth="1"/>
    <col min="201" max="203" width="12.5546875" customWidth="1"/>
    <col min="204" max="204" width="0.77734375" customWidth="1"/>
    <col min="205" max="206" width="17.5546875" customWidth="1"/>
    <col min="207" max="209" width="12.5546875" customWidth="1"/>
    <col min="210" max="210" width="0.77734375" customWidth="1"/>
    <col min="211" max="212" width="17.5546875" customWidth="1"/>
    <col min="213" max="215" width="12.5546875" customWidth="1"/>
    <col min="216" max="216" width="0.77734375" customWidth="1"/>
    <col min="217" max="218" width="17.5546875" customWidth="1"/>
    <col min="219" max="221" width="12.5546875" customWidth="1"/>
    <col min="222" max="222" width="0.77734375" customWidth="1"/>
    <col min="223" max="224" width="17.5546875" customWidth="1"/>
    <col min="225" max="227" width="12.5546875" customWidth="1"/>
    <col min="228" max="228" width="0.77734375" customWidth="1"/>
    <col min="229" max="230" width="17.5546875" customWidth="1"/>
    <col min="231" max="233" width="12.5546875" customWidth="1"/>
    <col min="234" max="234" width="0.77734375" customWidth="1"/>
    <col min="235" max="236" width="17.5546875" customWidth="1"/>
    <col min="237" max="239" width="12.5546875" customWidth="1"/>
    <col min="240" max="240" width="0.77734375" customWidth="1"/>
    <col min="241" max="242" width="17.5546875" customWidth="1"/>
    <col min="243" max="245" width="12.5546875" customWidth="1"/>
    <col min="246" max="246" width="0.77734375" customWidth="1"/>
    <col min="247" max="248" width="17.5546875" customWidth="1"/>
    <col min="249" max="251" width="12.5546875" customWidth="1"/>
  </cols>
  <sheetData>
    <row r="2" spans="1:251" ht="16.2" thickBot="1" x14ac:dyDescent="0.35">
      <c r="A2" s="72" t="s">
        <v>28</v>
      </c>
      <c r="B2" s="72"/>
      <c r="C2" s="72"/>
      <c r="D2" s="72"/>
      <c r="E2" s="72"/>
      <c r="G2" s="72" t="s">
        <v>29</v>
      </c>
      <c r="H2" s="72"/>
      <c r="I2" s="72"/>
      <c r="J2" s="72"/>
      <c r="K2" s="72"/>
      <c r="M2" s="72" t="s">
        <v>58</v>
      </c>
      <c r="N2" s="72"/>
      <c r="O2" s="72"/>
      <c r="P2" s="72"/>
      <c r="Q2" s="72"/>
      <c r="S2" s="72" t="s">
        <v>59</v>
      </c>
      <c r="T2" s="72"/>
      <c r="U2" s="72"/>
      <c r="V2" s="72"/>
      <c r="W2" s="72"/>
      <c r="Y2" s="72" t="s">
        <v>60</v>
      </c>
      <c r="Z2" s="72"/>
      <c r="AA2" s="72"/>
      <c r="AB2" s="72"/>
      <c r="AC2" s="72"/>
      <c r="AE2" s="72" t="s">
        <v>61</v>
      </c>
      <c r="AF2" s="72"/>
      <c r="AG2" s="72"/>
      <c r="AH2" s="72"/>
      <c r="AI2" s="72"/>
      <c r="AK2" s="72" t="s">
        <v>62</v>
      </c>
      <c r="AL2" s="72"/>
      <c r="AM2" s="72"/>
      <c r="AN2" s="72"/>
      <c r="AO2" s="72"/>
      <c r="AQ2" s="72" t="s">
        <v>63</v>
      </c>
      <c r="AR2" s="72"/>
      <c r="AS2" s="72"/>
      <c r="AT2" s="72"/>
      <c r="AU2" s="72"/>
      <c r="AW2" s="72" t="s">
        <v>64</v>
      </c>
      <c r="AX2" s="72"/>
      <c r="AY2" s="72"/>
      <c r="AZ2" s="72"/>
      <c r="BA2" s="72"/>
      <c r="BC2" s="72" t="s">
        <v>65</v>
      </c>
      <c r="BD2" s="72"/>
      <c r="BE2" s="72"/>
      <c r="BF2" s="72"/>
      <c r="BG2" s="72"/>
      <c r="BH2" s="61"/>
      <c r="BI2" s="72" t="s">
        <v>87</v>
      </c>
      <c r="BJ2" s="72"/>
      <c r="BK2" s="72"/>
      <c r="BL2" s="72"/>
      <c r="BM2" s="72"/>
      <c r="BO2" s="72" t="s">
        <v>66</v>
      </c>
      <c r="BP2" s="72"/>
      <c r="BQ2" s="72"/>
      <c r="BR2" s="72"/>
      <c r="BS2" s="72"/>
      <c r="BU2" s="72" t="s">
        <v>67</v>
      </c>
      <c r="BV2" s="72"/>
      <c r="BW2" s="72"/>
      <c r="BX2" s="72"/>
      <c r="BY2" s="72"/>
      <c r="CA2" s="72" t="s">
        <v>88</v>
      </c>
      <c r="CB2" s="72"/>
      <c r="CC2" s="72"/>
      <c r="CD2" s="72"/>
      <c r="CE2" s="72"/>
      <c r="CG2" s="72" t="s">
        <v>68</v>
      </c>
      <c r="CH2" s="72"/>
      <c r="CI2" s="72"/>
      <c r="CJ2" s="72"/>
      <c r="CK2" s="72"/>
      <c r="CM2" s="72" t="s">
        <v>69</v>
      </c>
      <c r="CN2" s="72"/>
      <c r="CO2" s="72"/>
      <c r="CP2" s="72"/>
      <c r="CQ2" s="72"/>
      <c r="CS2" s="72" t="s">
        <v>70</v>
      </c>
      <c r="CT2" s="72"/>
      <c r="CU2" s="72"/>
      <c r="CV2" s="72"/>
      <c r="CW2" s="72"/>
      <c r="CY2" s="72" t="s">
        <v>71</v>
      </c>
      <c r="CZ2" s="72"/>
      <c r="DA2" s="72"/>
      <c r="DB2" s="72"/>
      <c r="DC2" s="72"/>
      <c r="DE2" s="72" t="s">
        <v>76</v>
      </c>
      <c r="DF2" s="72"/>
      <c r="DG2" s="72"/>
      <c r="DH2" s="72"/>
      <c r="DI2" s="72"/>
      <c r="DK2" s="72" t="s">
        <v>77</v>
      </c>
      <c r="DL2" s="72"/>
      <c r="DM2" s="72"/>
      <c r="DN2" s="72"/>
      <c r="DO2" s="72"/>
      <c r="DQ2" s="72" t="s">
        <v>78</v>
      </c>
      <c r="DR2" s="72"/>
      <c r="DS2" s="72"/>
      <c r="DT2" s="72"/>
      <c r="DU2" s="72"/>
      <c r="DW2" s="72"/>
      <c r="DX2" s="72"/>
      <c r="DY2" s="72"/>
      <c r="DZ2" s="72"/>
      <c r="EA2" s="72"/>
      <c r="EC2" s="72"/>
      <c r="ED2" s="72"/>
      <c r="EE2" s="72"/>
      <c r="EF2" s="72"/>
      <c r="EG2" s="72"/>
      <c r="EI2" s="72"/>
      <c r="EJ2" s="72"/>
      <c r="EK2" s="72"/>
      <c r="EL2" s="72"/>
      <c r="EM2" s="72"/>
      <c r="EO2" s="72"/>
      <c r="EP2" s="72"/>
      <c r="EQ2" s="72"/>
      <c r="ER2" s="72"/>
      <c r="ES2" s="72"/>
      <c r="EU2" s="72"/>
      <c r="EV2" s="72"/>
      <c r="EW2" s="72"/>
      <c r="EX2" s="72"/>
      <c r="EY2" s="72"/>
      <c r="FA2" s="72"/>
      <c r="FB2" s="72"/>
      <c r="FC2" s="72"/>
      <c r="FD2" s="72"/>
      <c r="FE2" s="72"/>
      <c r="FG2" s="72"/>
      <c r="FH2" s="72"/>
      <c r="FI2" s="72"/>
      <c r="FJ2" s="72"/>
      <c r="FK2" s="72"/>
      <c r="FM2" s="72"/>
      <c r="FN2" s="72"/>
      <c r="FO2" s="72"/>
      <c r="FP2" s="72"/>
      <c r="FQ2" s="72"/>
      <c r="FS2" s="72"/>
      <c r="FT2" s="72"/>
      <c r="FU2" s="72"/>
      <c r="FV2" s="72"/>
      <c r="FW2" s="72"/>
      <c r="FY2" s="72"/>
      <c r="FZ2" s="72"/>
      <c r="GA2" s="72"/>
      <c r="GB2" s="72"/>
      <c r="GC2" s="72"/>
      <c r="GE2" s="72"/>
      <c r="GF2" s="72"/>
      <c r="GG2" s="72"/>
      <c r="GH2" s="72"/>
      <c r="GI2" s="72"/>
      <c r="GK2" s="72"/>
      <c r="GL2" s="72"/>
      <c r="GM2" s="72"/>
      <c r="GN2" s="72"/>
      <c r="GO2" s="72"/>
      <c r="GQ2" s="72"/>
      <c r="GR2" s="72"/>
      <c r="GS2" s="72"/>
      <c r="GT2" s="72"/>
      <c r="GU2" s="72"/>
      <c r="GW2" s="72"/>
      <c r="GX2" s="72"/>
      <c r="GY2" s="72"/>
      <c r="GZ2" s="72"/>
      <c r="HA2" s="72"/>
      <c r="HC2" s="72"/>
      <c r="HD2" s="72"/>
      <c r="HE2" s="72"/>
      <c r="HF2" s="72"/>
      <c r="HG2" s="72"/>
      <c r="HI2" s="72"/>
      <c r="HJ2" s="72"/>
      <c r="HK2" s="72"/>
      <c r="HL2" s="72"/>
      <c r="HM2" s="72"/>
      <c r="HO2" s="72"/>
      <c r="HP2" s="72"/>
      <c r="HQ2" s="72"/>
      <c r="HR2" s="72"/>
      <c r="HS2" s="72"/>
      <c r="HU2" s="72"/>
      <c r="HV2" s="72"/>
      <c r="HW2" s="72"/>
      <c r="HX2" s="72"/>
      <c r="HY2" s="72"/>
      <c r="IA2" s="72"/>
      <c r="IB2" s="72"/>
      <c r="IC2" s="72"/>
      <c r="ID2" s="72"/>
      <c r="IE2" s="72"/>
      <c r="IG2" s="72"/>
      <c r="IH2" s="72"/>
      <c r="II2" s="72"/>
      <c r="IJ2" s="72"/>
      <c r="IK2" s="72"/>
      <c r="IM2" s="72"/>
      <c r="IN2" s="72"/>
      <c r="IO2" s="72"/>
      <c r="IP2" s="72"/>
      <c r="IQ2" s="72"/>
    </row>
    <row r="3" spans="1:251" s="20" customFormat="1" ht="58.05" customHeight="1" x14ac:dyDescent="0.3">
      <c r="A3" s="16" t="str">
        <f>CONCATENATE("Current Auth"," ",H5)</f>
        <v>Current Auth 2023</v>
      </c>
      <c r="B3" s="17">
        <f>DL3+H3+N3+T3+Z3+AF3+AL3+AR3+AX3+BD3+BJ3+BP3+BV3+CB3+CH3+CN3+CT3+CZ3+DF3+DL3+DR3+DX3+EE3+EJ3+EP3+EV3+FC3+FI3+FO3+FU3+GA3+GG3+GM3+GS3+GY3+HE3+HK3+HQ3+HW3+IC3+II3+IO3</f>
        <v>830342280.2806139</v>
      </c>
      <c r="C3" s="18"/>
      <c r="D3" s="18"/>
      <c r="E3" s="19"/>
      <c r="G3" s="16" t="str">
        <f>CONCATENATE("Current Auth"," ",'[3]Rev Req''t_yrs 1-3'!$E$3)</f>
        <v>Current Auth 2023</v>
      </c>
      <c r="H3" s="17">
        <f>'[3]Rev Req''t_yrs 1-3'!$E$4</f>
        <v>83955802.768224046</v>
      </c>
      <c r="I3" s="18"/>
      <c r="J3" s="18"/>
      <c r="K3" s="19"/>
      <c r="M3" s="16" t="str">
        <f>G3</f>
        <v>Current Auth 2023</v>
      </c>
      <c r="N3" s="17">
        <f>'[2]BAR_Rev Req''t_yrs 1-3'!$E$4</f>
        <v>101872748.86235055</v>
      </c>
      <c r="O3" s="18"/>
      <c r="P3" s="18"/>
      <c r="Q3" s="19"/>
      <c r="S3" s="16" t="str">
        <f>CONCATENATE("Current Auth"," ",'[1]Rev Req''t_yrs 1-3'!$E$3)</f>
        <v>Current Auth 2023</v>
      </c>
      <c r="T3" s="17">
        <f>'[1]Rev Req''t_yrs 1-3'!$E$4</f>
        <v>64785464.84986499</v>
      </c>
      <c r="U3" s="18"/>
      <c r="V3" s="18"/>
      <c r="W3" s="19"/>
      <c r="Y3" s="16" t="str">
        <f>CONCATENATE("Current Auth"," ",'[4]Rev Req''t_yrs 1-3'!$E$3)</f>
        <v>Current Auth 2023</v>
      </c>
      <c r="Z3" s="17">
        <f>'[4]Rev Req''t_yrs 1-3'!$E$4</f>
        <v>6151718.5901609957</v>
      </c>
      <c r="AA3" s="18"/>
      <c r="AB3" s="18"/>
      <c r="AC3" s="19"/>
      <c r="AE3" s="16" t="str">
        <f>CONCATENATE("Current Auth"," ",'[5]Rev Req''t_yrs 1-3'!$E$3)</f>
        <v>Current Auth 2023</v>
      </c>
      <c r="AF3" s="17">
        <f>'[5]Rev Req''t_yrs 1-3'!$E$4</f>
        <v>41741721.236457825</v>
      </c>
      <c r="AG3" s="18"/>
      <c r="AH3" s="18"/>
      <c r="AI3" s="19"/>
      <c r="AK3" s="16" t="str">
        <f>CONCATENATE("Current Auth"," ",'[6]Rev Req''t_yrs 1-3'!$E$3)</f>
        <v>Current Auth 2023</v>
      </c>
      <c r="AL3" s="17">
        <f>'[6]Rev Req''t_yrs 1-3'!$E$4</f>
        <v>7384303.1687140251</v>
      </c>
      <c r="AM3" s="18"/>
      <c r="AN3" s="18"/>
      <c r="AO3" s="19"/>
      <c r="AQ3" s="16" t="str">
        <f>CONCATENATE("Current Auth"," ",'[7]Rev Req''t_yrs 1-3'!$E$3)</f>
        <v>Current Auth 2023</v>
      </c>
      <c r="AR3" s="17">
        <f>'[7]Rev Req''t_yrs 1-3'!$E$4</f>
        <v>28529161.545913257</v>
      </c>
      <c r="AS3" s="18"/>
      <c r="AT3" s="18"/>
      <c r="AU3" s="19"/>
      <c r="AW3" s="16" t="str">
        <f>CONCATENATE("Current Auth"," ",'[8]Rev Req''t_yrs 1-3'!$E$3)</f>
        <v>Current Auth 2023</v>
      </c>
      <c r="AX3" s="17">
        <f>'[8]Rev Req''t_yrs 1-3'!$E$4</f>
        <v>49448485.086025596</v>
      </c>
      <c r="AY3" s="18"/>
      <c r="AZ3" s="18"/>
      <c r="BA3" s="19"/>
      <c r="BC3" s="16" t="str">
        <f>CONCATENATE("Current Auth"," ",'[9]Rev Req''t_yrs 1-3'!$E$3)</f>
        <v>Current Auth 2023</v>
      </c>
      <c r="BD3" s="17">
        <f>'[9]Rev Req''t_yrs 1-3'!$E$4</f>
        <v>4481512.172030041</v>
      </c>
      <c r="BE3" s="18"/>
      <c r="BF3" s="18"/>
      <c r="BG3" s="19"/>
      <c r="BH3" s="62"/>
      <c r="BI3" s="16" t="str">
        <f>CONCATENATE("Current Auth"," ",'[9]Rev Req''t_yrs 1-3'!$E$3)</f>
        <v>Current Auth 2023</v>
      </c>
      <c r="BJ3" s="17">
        <f>[10]Summary_ORO!$B$18</f>
        <v>34641631.652370326</v>
      </c>
      <c r="BK3" s="18"/>
      <c r="BL3" s="18"/>
      <c r="BM3" s="19"/>
      <c r="BO3" s="16" t="str">
        <f>CONCATENATE("Current Auth"," ",'[11]Rev Req''t_yrs 1-3'!$E$3)</f>
        <v>Current Auth 2023</v>
      </c>
      <c r="BP3" s="17">
        <f>'[11]Rev Req''t_yrs 1-3'!$E$4</f>
        <v>40005052.580575414</v>
      </c>
      <c r="BQ3" s="18"/>
      <c r="BR3" s="18"/>
      <c r="BS3" s="19"/>
      <c r="BU3" s="16" t="str">
        <f>CONCATENATE("Current Auth"," ",'[12]Rev Req''t_yrs 1-3'!$E$3)</f>
        <v>Current Auth 2023</v>
      </c>
      <c r="BV3" s="17">
        <f>'[12]Rev Req''t_yrs 1-3'!$E$4</f>
        <v>5898300</v>
      </c>
      <c r="BW3" s="18"/>
      <c r="BX3" s="18"/>
      <c r="BY3" s="19"/>
      <c r="CA3" s="16" t="str">
        <f>CONCATENATE("Current Auth"," ",'[13]Rev Req''t_yrs 1-3'!$E$3)</f>
        <v>Current Auth 2023</v>
      </c>
      <c r="CB3" s="17">
        <f>'[14]Summary_SBR-DOM'!$B$18</f>
        <v>115012613.1314095</v>
      </c>
      <c r="CC3" s="18"/>
      <c r="CD3" s="18"/>
      <c r="CE3" s="19"/>
      <c r="CG3" s="16" t="str">
        <f>CONCATENATE("Current Auth"," ",'[13]Rev Req''t_yrs 1-3'!$E$3)</f>
        <v>Current Auth 2023</v>
      </c>
      <c r="CH3" s="17">
        <f>'[13]Rev Req''t_yrs 1-3'!$E$4</f>
        <v>59000996.183677733</v>
      </c>
      <c r="CI3" s="18"/>
      <c r="CJ3" s="18"/>
      <c r="CK3" s="19"/>
      <c r="CM3" s="16" t="str">
        <f>CONCATENATE("Current Auth"," ",'[15]Rev Req''t_yrs 1-3'!$E$3)</f>
        <v>Current Auth 2023</v>
      </c>
      <c r="CN3" s="17">
        <f>'[15]Rev Req''t_yrs 1-3'!$E$4</f>
        <v>31983820.381549176</v>
      </c>
      <c r="CO3" s="18"/>
      <c r="CP3" s="18"/>
      <c r="CQ3" s="19"/>
      <c r="CS3" s="16" t="str">
        <f>CONCATENATE("Current Auth"," ",'[16]Rev Req''t_yrs 1-3'!$E$3)</f>
        <v>Current Auth 2023</v>
      </c>
      <c r="CT3" s="17">
        <f>'[16]Rev Req''t_yrs 1-3'!$E$4</f>
        <v>23646361.780777786</v>
      </c>
      <c r="CU3" s="18"/>
      <c r="CV3" s="18"/>
      <c r="CW3" s="19"/>
      <c r="CY3" s="16" t="str">
        <f>CONCATENATE("Current Auth"," ",'[17]Rev Req''t_yrs 1-3'!$E$3)</f>
        <v>Current Auth 2023</v>
      </c>
      <c r="CZ3" s="17">
        <f>'[17]Rev Req''t_yrs 1-3'!$E$4</f>
        <v>4235787.9231565809</v>
      </c>
      <c r="DA3" s="18"/>
      <c r="DB3" s="18"/>
      <c r="DC3" s="19"/>
      <c r="DE3" s="16" t="str">
        <f>CONCATENATE("Current Auth"," ",'[18]Rev Req''t_yrs 1-3'!$E$3)</f>
        <v>Current Auth 2023</v>
      </c>
      <c r="DF3" s="17">
        <f>'[18]Rev Req''t_yrs 1-3'!$E$4</f>
        <v>1967191.6281501427</v>
      </c>
      <c r="DG3" s="18"/>
      <c r="DH3" s="18"/>
      <c r="DI3" s="19"/>
      <c r="DK3" s="16" t="str">
        <f>CONCATENATE("Current Auth"," ",'[19]Rev Req''t_yrs 1-3_LAR'!$E$3)</f>
        <v>Current Auth 2023</v>
      </c>
      <c r="DL3" s="17">
        <f>'[19]Rev Req''t_yrs 1-3_LAR'!$E$4</f>
        <v>58290153.369603008</v>
      </c>
      <c r="DM3" s="18"/>
      <c r="DN3" s="18"/>
      <c r="DO3" s="19"/>
      <c r="DQ3" s="16" t="str">
        <f>CONCATENATE("Current Auth"," ",'[19]Rev Req''t_yrs 1-3_PVP'!$E$3)</f>
        <v>Current Auth 2023</v>
      </c>
      <c r="DR3" s="17">
        <f>'[19]Rev Req''t_yrs 1-3_PVP'!$E$4</f>
        <v>9019300</v>
      </c>
      <c r="DS3" s="18"/>
      <c r="DT3" s="18"/>
      <c r="DU3" s="19"/>
      <c r="DW3" s="16"/>
      <c r="DX3" s="17"/>
      <c r="DY3" s="18"/>
      <c r="DZ3" s="18"/>
      <c r="EA3" s="19"/>
      <c r="EC3" s="16"/>
      <c r="ED3" s="17"/>
      <c r="EE3" s="18"/>
      <c r="EF3" s="18"/>
      <c r="EG3" s="19"/>
      <c r="EI3" s="16"/>
      <c r="EJ3" s="17"/>
      <c r="EK3" s="18"/>
      <c r="EL3" s="18"/>
      <c r="EM3" s="19"/>
      <c r="EO3" s="16"/>
      <c r="EP3" s="17"/>
      <c r="EQ3" s="18"/>
      <c r="ER3" s="18"/>
      <c r="ES3" s="19"/>
      <c r="EU3" s="16"/>
      <c r="EV3" s="17"/>
      <c r="EW3" s="18"/>
      <c r="EX3" s="18"/>
      <c r="EY3" s="19"/>
      <c r="FA3" s="16"/>
      <c r="FB3" s="17"/>
      <c r="FC3" s="18"/>
      <c r="FD3" s="18"/>
      <c r="FE3" s="19"/>
      <c r="FG3" s="16"/>
      <c r="FH3" s="17"/>
      <c r="FI3" s="18"/>
      <c r="FJ3" s="18"/>
      <c r="FK3" s="19"/>
      <c r="FM3" s="16"/>
      <c r="FN3" s="17"/>
      <c r="FO3" s="18"/>
      <c r="FP3" s="18"/>
      <c r="FQ3" s="19"/>
      <c r="FS3" s="16"/>
      <c r="FT3" s="17"/>
      <c r="FU3" s="18"/>
      <c r="FV3" s="18"/>
      <c r="FW3" s="19"/>
      <c r="FY3" s="16"/>
      <c r="FZ3" s="17"/>
      <c r="GA3" s="18"/>
      <c r="GB3" s="18"/>
      <c r="GC3" s="19"/>
      <c r="GE3" s="16"/>
      <c r="GF3" s="17"/>
      <c r="GG3" s="18"/>
      <c r="GH3" s="18"/>
      <c r="GI3" s="19"/>
      <c r="GK3" s="16"/>
      <c r="GL3" s="17"/>
      <c r="GM3" s="18"/>
      <c r="GN3" s="18"/>
      <c r="GO3" s="19"/>
      <c r="GQ3" s="16"/>
      <c r="GR3" s="17"/>
      <c r="GS3" s="18"/>
      <c r="GT3" s="18"/>
      <c r="GU3" s="19"/>
      <c r="GW3" s="16"/>
      <c r="GX3" s="17"/>
      <c r="GY3" s="18"/>
      <c r="GZ3" s="18"/>
      <c r="HA3" s="19"/>
      <c r="HC3" s="16"/>
      <c r="HD3" s="17"/>
      <c r="HE3" s="18"/>
      <c r="HF3" s="18"/>
      <c r="HG3" s="19"/>
      <c r="HI3" s="16"/>
      <c r="HJ3" s="17"/>
      <c r="HK3" s="18"/>
      <c r="HL3" s="18"/>
      <c r="HM3" s="19"/>
      <c r="HO3" s="16"/>
      <c r="HP3" s="17"/>
      <c r="HQ3" s="18"/>
      <c r="HR3" s="18"/>
      <c r="HS3" s="19"/>
      <c r="HU3" s="16"/>
      <c r="HV3" s="17"/>
      <c r="HW3" s="18"/>
      <c r="HX3" s="18"/>
      <c r="HY3" s="19"/>
      <c r="IA3" s="16"/>
      <c r="IB3" s="17"/>
      <c r="IC3" s="18"/>
      <c r="ID3" s="18"/>
      <c r="IE3" s="19"/>
      <c r="IG3" s="16"/>
      <c r="IH3" s="17"/>
      <c r="II3" s="18"/>
      <c r="IJ3" s="18"/>
      <c r="IK3" s="19"/>
      <c r="IM3" s="16"/>
      <c r="IN3" s="17"/>
      <c r="IO3" s="18"/>
      <c r="IP3" s="18"/>
      <c r="IQ3" s="19"/>
    </row>
    <row r="4" spans="1:251" x14ac:dyDescent="0.3">
      <c r="A4" s="3"/>
      <c r="B4" s="70" t="s">
        <v>34</v>
      </c>
      <c r="C4" s="70"/>
      <c r="D4" s="70"/>
      <c r="E4" s="71"/>
      <c r="G4" s="3"/>
      <c r="H4" s="70" t="s">
        <v>34</v>
      </c>
      <c r="I4" s="70"/>
      <c r="J4" s="70"/>
      <c r="K4" s="71"/>
      <c r="M4" s="3"/>
      <c r="N4" s="70" t="s">
        <v>34</v>
      </c>
      <c r="O4" s="70"/>
      <c r="P4" s="70"/>
      <c r="Q4" s="71"/>
      <c r="S4" s="3"/>
      <c r="T4" s="70" t="s">
        <v>34</v>
      </c>
      <c r="U4" s="70"/>
      <c r="V4" s="70"/>
      <c r="W4" s="71"/>
      <c r="Y4" s="3"/>
      <c r="Z4" s="70" t="s">
        <v>34</v>
      </c>
      <c r="AA4" s="70"/>
      <c r="AB4" s="70"/>
      <c r="AC4" s="71"/>
      <c r="AE4" s="3"/>
      <c r="AF4" s="70" t="s">
        <v>34</v>
      </c>
      <c r="AG4" s="70"/>
      <c r="AH4" s="70"/>
      <c r="AI4" s="71"/>
      <c r="AK4" s="3"/>
      <c r="AL4" s="70" t="s">
        <v>34</v>
      </c>
      <c r="AM4" s="70"/>
      <c r="AN4" s="70"/>
      <c r="AO4" s="71"/>
      <c r="AQ4" s="3"/>
      <c r="AR4" s="70" t="s">
        <v>34</v>
      </c>
      <c r="AS4" s="70"/>
      <c r="AT4" s="70"/>
      <c r="AU4" s="71"/>
      <c r="AW4" s="3"/>
      <c r="AX4" s="70" t="s">
        <v>34</v>
      </c>
      <c r="AY4" s="70"/>
      <c r="AZ4" s="70"/>
      <c r="BA4" s="71"/>
      <c r="BC4" s="3"/>
      <c r="BD4" s="70" t="s">
        <v>34</v>
      </c>
      <c r="BE4" s="70"/>
      <c r="BF4" s="70"/>
      <c r="BG4" s="71"/>
      <c r="BH4" s="31"/>
      <c r="BI4" s="3"/>
      <c r="BJ4" s="70" t="s">
        <v>34</v>
      </c>
      <c r="BK4" s="70"/>
      <c r="BL4" s="70"/>
      <c r="BM4" s="71"/>
      <c r="BO4" s="3"/>
      <c r="BP4" s="70" t="s">
        <v>34</v>
      </c>
      <c r="BQ4" s="70"/>
      <c r="BR4" s="70"/>
      <c r="BS4" s="71"/>
      <c r="BU4" s="3"/>
      <c r="BV4" s="70" t="s">
        <v>34</v>
      </c>
      <c r="BW4" s="70"/>
      <c r="BX4" s="70"/>
      <c r="BY4" s="71"/>
      <c r="CA4" s="3"/>
      <c r="CB4" s="70" t="s">
        <v>34</v>
      </c>
      <c r="CC4" s="70"/>
      <c r="CD4" s="70"/>
      <c r="CE4" s="71"/>
      <c r="CG4" s="3"/>
      <c r="CH4" s="70" t="s">
        <v>34</v>
      </c>
      <c r="CI4" s="70"/>
      <c r="CJ4" s="70"/>
      <c r="CK4" s="71"/>
      <c r="CM4" s="3"/>
      <c r="CN4" s="70" t="s">
        <v>34</v>
      </c>
      <c r="CO4" s="70"/>
      <c r="CP4" s="70"/>
      <c r="CQ4" s="71"/>
      <c r="CS4" s="3"/>
      <c r="CT4" s="70" t="s">
        <v>34</v>
      </c>
      <c r="CU4" s="70"/>
      <c r="CV4" s="70"/>
      <c r="CW4" s="71"/>
      <c r="CY4" s="3"/>
      <c r="CZ4" s="70" t="s">
        <v>34</v>
      </c>
      <c r="DA4" s="70"/>
      <c r="DB4" s="70"/>
      <c r="DC4" s="71"/>
      <c r="DE4" s="3"/>
      <c r="DF4" s="70" t="s">
        <v>34</v>
      </c>
      <c r="DG4" s="70"/>
      <c r="DH4" s="70"/>
      <c r="DI4" s="71"/>
      <c r="DK4" s="3"/>
      <c r="DL4" s="70" t="s">
        <v>34</v>
      </c>
      <c r="DM4" s="70"/>
      <c r="DN4" s="70"/>
      <c r="DO4" s="71"/>
      <c r="DQ4" s="3"/>
      <c r="DR4" s="70" t="s">
        <v>34</v>
      </c>
      <c r="DS4" s="70"/>
      <c r="DT4" s="70"/>
      <c r="DU4" s="71"/>
      <c r="DW4" s="3"/>
      <c r="DX4" s="70"/>
      <c r="DY4" s="70"/>
      <c r="DZ4" s="70"/>
      <c r="EA4" s="71"/>
      <c r="EC4" s="3"/>
      <c r="ED4" s="70"/>
      <c r="EE4" s="70"/>
      <c r="EF4" s="70"/>
      <c r="EG4" s="71"/>
      <c r="EI4" s="3"/>
      <c r="EJ4" s="70"/>
      <c r="EK4" s="70"/>
      <c r="EL4" s="70"/>
      <c r="EM4" s="71"/>
      <c r="EO4" s="3"/>
      <c r="EP4" s="70"/>
      <c r="EQ4" s="70"/>
      <c r="ER4" s="70"/>
      <c r="ES4" s="71"/>
      <c r="EU4" s="3"/>
      <c r="EV4" s="70"/>
      <c r="EW4" s="70"/>
      <c r="EX4" s="70"/>
      <c r="EY4" s="71"/>
      <c r="FA4" s="3"/>
      <c r="FB4" s="70"/>
      <c r="FC4" s="70"/>
      <c r="FD4" s="70"/>
      <c r="FE4" s="71"/>
      <c r="FG4" s="3"/>
      <c r="FH4" s="70"/>
      <c r="FI4" s="70"/>
      <c r="FJ4" s="70"/>
      <c r="FK4" s="71"/>
      <c r="FM4" s="3"/>
      <c r="FN4" s="70"/>
      <c r="FO4" s="70"/>
      <c r="FP4" s="70"/>
      <c r="FQ4" s="71"/>
      <c r="FS4" s="3"/>
      <c r="FT4" s="70"/>
      <c r="FU4" s="70"/>
      <c r="FV4" s="70"/>
      <c r="FW4" s="71"/>
      <c r="FY4" s="3"/>
      <c r="FZ4" s="70"/>
      <c r="GA4" s="70"/>
      <c r="GB4" s="70"/>
      <c r="GC4" s="71"/>
      <c r="GE4" s="3"/>
      <c r="GF4" s="70"/>
      <c r="GG4" s="70"/>
      <c r="GH4" s="70"/>
      <c r="GI4" s="71"/>
      <c r="GK4" s="3"/>
      <c r="GL4" s="70"/>
      <c r="GM4" s="70"/>
      <c r="GN4" s="70"/>
      <c r="GO4" s="71"/>
      <c r="GQ4" s="3"/>
      <c r="GR4" s="70"/>
      <c r="GS4" s="70"/>
      <c r="GT4" s="70"/>
      <c r="GU4" s="71"/>
      <c r="GW4" s="3"/>
      <c r="GX4" s="70"/>
      <c r="GY4" s="70"/>
      <c r="GZ4" s="70"/>
      <c r="HA4" s="71"/>
      <c r="HC4" s="3"/>
      <c r="HD4" s="70"/>
      <c r="HE4" s="70"/>
      <c r="HF4" s="70"/>
      <c r="HG4" s="71"/>
      <c r="HI4" s="3"/>
      <c r="HJ4" s="70"/>
      <c r="HK4" s="70"/>
      <c r="HL4" s="70"/>
      <c r="HM4" s="71"/>
      <c r="HO4" s="3"/>
      <c r="HP4" s="70"/>
      <c r="HQ4" s="70"/>
      <c r="HR4" s="70"/>
      <c r="HS4" s="71"/>
      <c r="HU4" s="3"/>
      <c r="HV4" s="70"/>
      <c r="HW4" s="70"/>
      <c r="HX4" s="70"/>
      <c r="HY4" s="71"/>
      <c r="IA4" s="3"/>
      <c r="IB4" s="70"/>
      <c r="IC4" s="70"/>
      <c r="ID4" s="70"/>
      <c r="IE4" s="71"/>
      <c r="IG4" s="3"/>
      <c r="IH4" s="70"/>
      <c r="II4" s="70"/>
      <c r="IJ4" s="70"/>
      <c r="IK4" s="71"/>
      <c r="IM4" s="3"/>
      <c r="IN4" s="70"/>
      <c r="IO4" s="70"/>
      <c r="IP4" s="70"/>
      <c r="IQ4" s="71"/>
    </row>
    <row r="5" spans="1:251" x14ac:dyDescent="0.3">
      <c r="A5" s="4"/>
      <c r="B5" s="31">
        <f>H5</f>
        <v>2023</v>
      </c>
      <c r="C5" s="31">
        <f t="shared" ref="C5:E5" si="0">I5</f>
        <v>2024</v>
      </c>
      <c r="D5" s="31">
        <f t="shared" si="0"/>
        <v>2025</v>
      </c>
      <c r="E5" s="32">
        <f t="shared" si="0"/>
        <v>2026</v>
      </c>
      <c r="G5" s="4"/>
      <c r="H5" s="31">
        <f>'[3]Rev Req''t_yrs 1-3'!$E$3</f>
        <v>2023</v>
      </c>
      <c r="I5" s="31">
        <f>'[3]Rev Req''t_yrs 1-3'!$F$3</f>
        <v>2024</v>
      </c>
      <c r="J5" s="31">
        <f>'[3]Rev Req''t_yrs 1-3'!$G$3</f>
        <v>2025</v>
      </c>
      <c r="K5" s="32">
        <f>'[3]Rev Req''t_yrs 1-3'!$H$3</f>
        <v>2026</v>
      </c>
      <c r="M5" s="4"/>
      <c r="N5" s="31">
        <f>H5</f>
        <v>2023</v>
      </c>
      <c r="O5" s="31">
        <f t="shared" ref="O5:Q5" si="1">I5</f>
        <v>2024</v>
      </c>
      <c r="P5" s="31">
        <f t="shared" si="1"/>
        <v>2025</v>
      </c>
      <c r="Q5" s="31">
        <f t="shared" si="1"/>
        <v>2026</v>
      </c>
      <c r="S5" s="4"/>
      <c r="T5" s="31">
        <f>'[1]Rev Req''t_yrs 1-3'!$E$3</f>
        <v>2023</v>
      </c>
      <c r="U5" s="31">
        <f>'[1]Rev Req''t_yrs 1-3'!$F$3</f>
        <v>2024</v>
      </c>
      <c r="V5" s="31">
        <f>'[1]Rev Req''t_yrs 1-3'!$G$3</f>
        <v>2025</v>
      </c>
      <c r="W5" s="32">
        <f>'[1]Rev Req''t_yrs 1-3'!$H$3</f>
        <v>2026</v>
      </c>
      <c r="Y5" s="4"/>
      <c r="Z5" s="31">
        <f>'[4]Rev Req''t_yrs 1-3'!$E$3</f>
        <v>2023</v>
      </c>
      <c r="AA5" s="31">
        <f>'[4]Rev Req''t_yrs 1-3'!$F$3</f>
        <v>2024</v>
      </c>
      <c r="AB5" s="31">
        <f>'[4]Rev Req''t_yrs 1-3'!$G$3</f>
        <v>2025</v>
      </c>
      <c r="AC5" s="32">
        <f>'[4]Rev Req''t_yrs 1-3'!$H$3</f>
        <v>2026</v>
      </c>
      <c r="AE5" s="4"/>
      <c r="AF5" s="31">
        <f>'[5]Rev Req''t_yrs 1-3'!$E$3</f>
        <v>2023</v>
      </c>
      <c r="AG5" s="31">
        <f>'[5]Rev Req''t_yrs 1-3'!$F$3</f>
        <v>2024</v>
      </c>
      <c r="AH5" s="31">
        <f>'[5]Rev Req''t_yrs 1-3'!$G$3</f>
        <v>2025</v>
      </c>
      <c r="AI5" s="32">
        <f>'[5]Rev Req''t_yrs 1-3'!$H$3</f>
        <v>2026</v>
      </c>
      <c r="AK5" s="4"/>
      <c r="AL5" s="31">
        <f>'[6]Rev Req''t_yrs 1-3'!$E$3</f>
        <v>2023</v>
      </c>
      <c r="AM5" s="31">
        <f>'[6]Rev Req''t_yrs 1-3'!$F$3</f>
        <v>2024</v>
      </c>
      <c r="AN5" s="31">
        <f>'[6]Rev Req''t_yrs 1-3'!$G$3</f>
        <v>2025</v>
      </c>
      <c r="AO5" s="32">
        <f>'[6]Rev Req''t_yrs 1-3'!$H$3</f>
        <v>2026</v>
      </c>
      <c r="AQ5" s="4"/>
      <c r="AR5" s="31">
        <f>'[7]Rev Req''t_yrs 1-3'!$E$3</f>
        <v>2023</v>
      </c>
      <c r="AS5" s="31">
        <f>'[7]Rev Req''t_yrs 1-3'!$F$3</f>
        <v>2024</v>
      </c>
      <c r="AT5" s="31">
        <f>'[7]Rev Req''t_yrs 1-3'!$G$3</f>
        <v>2025</v>
      </c>
      <c r="AU5" s="32">
        <f>'[7]Rev Req''t_yrs 1-3'!$H$3</f>
        <v>2026</v>
      </c>
      <c r="AW5" s="4"/>
      <c r="AX5" s="31">
        <f>'[8]Rev Req''t_yrs 1-3'!$E$3</f>
        <v>2023</v>
      </c>
      <c r="AY5" s="31">
        <f>'[8]Rev Req''t_yrs 1-3'!$F$3</f>
        <v>2024</v>
      </c>
      <c r="AZ5" s="31">
        <f>'[8]Rev Req''t_yrs 1-3'!$G$3</f>
        <v>2025</v>
      </c>
      <c r="BA5" s="32">
        <f>'[8]Rev Req''t_yrs 1-3'!$H$3</f>
        <v>2026</v>
      </c>
      <c r="BC5" s="4"/>
      <c r="BD5" s="31">
        <f>'[9]Rev Req''t_yrs 1-3'!$E$3</f>
        <v>2023</v>
      </c>
      <c r="BE5" s="31">
        <f>'[9]Rev Req''t_yrs 1-3'!$F$3</f>
        <v>2024</v>
      </c>
      <c r="BF5" s="31">
        <f>'[9]Rev Req''t_yrs 1-3'!$G$3</f>
        <v>2025</v>
      </c>
      <c r="BG5" s="32">
        <f>'[9]Rev Req''t_yrs 1-3'!$H$3</f>
        <v>2026</v>
      </c>
      <c r="BH5" s="31"/>
      <c r="BI5" s="4"/>
      <c r="BJ5" s="31">
        <f>'[9]Rev Req''t_yrs 1-3'!$E$3</f>
        <v>2023</v>
      </c>
      <c r="BK5" s="31">
        <f>'[9]Rev Req''t_yrs 1-3'!$F$3</f>
        <v>2024</v>
      </c>
      <c r="BL5" s="31">
        <f>'[9]Rev Req''t_yrs 1-3'!$G$3</f>
        <v>2025</v>
      </c>
      <c r="BM5" s="32">
        <f>'[9]Rev Req''t_yrs 1-3'!$H$3</f>
        <v>2026</v>
      </c>
      <c r="BO5" s="4"/>
      <c r="BP5" s="31">
        <f>'[11]Rev Req''t_yrs 1-3'!$E$3</f>
        <v>2023</v>
      </c>
      <c r="BQ5" s="31">
        <f>'[11]Rev Req''t_yrs 1-3'!$F$3</f>
        <v>2024</v>
      </c>
      <c r="BR5" s="31">
        <f>'[11]Rev Req''t_yrs 1-3'!$G$3</f>
        <v>2025</v>
      </c>
      <c r="BS5" s="32">
        <f>'[11]Rev Req''t_yrs 1-3'!$H$3</f>
        <v>2026</v>
      </c>
      <c r="BU5" s="4"/>
      <c r="BV5" s="31">
        <f>'[12]Rev Req''t_yrs 1-3'!$E$3</f>
        <v>2023</v>
      </c>
      <c r="BW5" s="31">
        <f>'[12]Rev Req''t_yrs 1-3'!$F$3</f>
        <v>2024</v>
      </c>
      <c r="BX5" s="31">
        <f>'[12]Rev Req''t_yrs 1-3'!$G$3</f>
        <v>2025</v>
      </c>
      <c r="BY5" s="32">
        <f>'[12]Rev Req''t_yrs 1-3'!$H$3</f>
        <v>2026</v>
      </c>
      <c r="CA5" s="4"/>
      <c r="CB5" s="31">
        <f>'[13]Rev Req''t_yrs 1-3'!$E$3</f>
        <v>2023</v>
      </c>
      <c r="CC5" s="31">
        <f>'[13]Rev Req''t_yrs 1-3'!$F$3</f>
        <v>2024</v>
      </c>
      <c r="CD5" s="31">
        <f>'[13]Rev Req''t_yrs 1-3'!$G$3</f>
        <v>2025</v>
      </c>
      <c r="CE5" s="32">
        <f>'[13]Rev Req''t_yrs 1-3'!$H$3</f>
        <v>2026</v>
      </c>
      <c r="CG5" s="4"/>
      <c r="CH5" s="31">
        <f>'[13]Rev Req''t_yrs 1-3'!$E$3</f>
        <v>2023</v>
      </c>
      <c r="CI5" s="31">
        <f>'[13]Rev Req''t_yrs 1-3'!$F$3</f>
        <v>2024</v>
      </c>
      <c r="CJ5" s="31">
        <f>'[13]Rev Req''t_yrs 1-3'!$G$3</f>
        <v>2025</v>
      </c>
      <c r="CK5" s="32">
        <f>'[13]Rev Req''t_yrs 1-3'!$H$3</f>
        <v>2026</v>
      </c>
      <c r="CM5" s="4"/>
      <c r="CN5" s="31">
        <f>'[15]Rev Req''t_yrs 1-3'!$E$3</f>
        <v>2023</v>
      </c>
      <c r="CO5" s="31">
        <f>'[15]Rev Req''t_yrs 1-3'!$F$3</f>
        <v>2024</v>
      </c>
      <c r="CP5" s="31">
        <f>'[15]Rev Req''t_yrs 1-3'!$G$3</f>
        <v>2025</v>
      </c>
      <c r="CQ5" s="32">
        <f>'[15]Rev Req''t_yrs 1-3'!$H$3</f>
        <v>2026</v>
      </c>
      <c r="CS5" s="4"/>
      <c r="CT5" s="31">
        <f>'[16]Rev Req''t_yrs 1-3'!$E$3</f>
        <v>2023</v>
      </c>
      <c r="CU5" s="31">
        <f>'[16]Rev Req''t_yrs 1-3'!$F$3</f>
        <v>2024</v>
      </c>
      <c r="CV5" s="31">
        <f>'[16]Rev Req''t_yrs 1-3'!$G$3</f>
        <v>2025</v>
      </c>
      <c r="CW5" s="32">
        <f>'[16]Rev Req''t_yrs 1-3'!$H$3</f>
        <v>2026</v>
      </c>
      <c r="CY5" s="4"/>
      <c r="CZ5" s="31">
        <f>'[17]Rev Req''t_yrs 1-3'!$E$3</f>
        <v>2023</v>
      </c>
      <c r="DA5" s="31">
        <f>'[17]Rev Req''t_yrs 1-3'!$F$3</f>
        <v>2024</v>
      </c>
      <c r="DB5" s="31">
        <f>'[17]Rev Req''t_yrs 1-3'!$G$3</f>
        <v>2025</v>
      </c>
      <c r="DC5" s="32">
        <f>'[17]Rev Req''t_yrs 1-3'!$H$3</f>
        <v>2026</v>
      </c>
      <c r="DE5" s="4"/>
      <c r="DF5" s="31">
        <f>'[18]Rev Req''t_yrs 1-3'!$E$3</f>
        <v>2023</v>
      </c>
      <c r="DG5" s="31">
        <f>'[18]Rev Req''t_yrs 1-3'!$F$3</f>
        <v>2024</v>
      </c>
      <c r="DH5" s="31">
        <f>'[18]Rev Req''t_yrs 1-3'!$G$3</f>
        <v>2025</v>
      </c>
      <c r="DI5" s="32">
        <f>'[18]Rev Req''t_yrs 1-3'!$H$3</f>
        <v>2026</v>
      </c>
      <c r="DK5" s="4"/>
      <c r="DL5" s="31">
        <f>'[1]Rev Req''t_yrs 1-3'!$E$3</f>
        <v>2023</v>
      </c>
      <c r="DM5" s="31">
        <f>'[1]Rev Req''t_yrs 1-3'!$F$3</f>
        <v>2024</v>
      </c>
      <c r="DN5" s="31">
        <f>'[1]Rev Req''t_yrs 1-3'!$G$3</f>
        <v>2025</v>
      </c>
      <c r="DO5" s="32">
        <f>'[1]Rev Req''t_yrs 1-3'!$H$3</f>
        <v>2026</v>
      </c>
      <c r="DQ5" s="4"/>
      <c r="DR5" s="31">
        <f>'[1]Rev Req''t_yrs 1-3'!$E$3</f>
        <v>2023</v>
      </c>
      <c r="DS5" s="31">
        <f>'[1]Rev Req''t_yrs 1-3'!$F$3</f>
        <v>2024</v>
      </c>
      <c r="DT5" s="31">
        <f>'[1]Rev Req''t_yrs 1-3'!$G$3</f>
        <v>2025</v>
      </c>
      <c r="DU5" s="32">
        <f>'[1]Rev Req''t_yrs 1-3'!$H$3</f>
        <v>2026</v>
      </c>
      <c r="DW5" s="4"/>
      <c r="DX5" s="31"/>
      <c r="DY5" s="31"/>
      <c r="DZ5" s="31"/>
      <c r="EA5" s="32"/>
      <c r="EC5" s="4"/>
      <c r="ED5" s="31"/>
      <c r="EE5" s="31"/>
      <c r="EF5" s="31"/>
      <c r="EG5" s="32"/>
      <c r="EI5" s="4"/>
      <c r="EJ5" s="31"/>
      <c r="EK5" s="31"/>
      <c r="EL5" s="31"/>
      <c r="EM5" s="32"/>
      <c r="EO5" s="4"/>
      <c r="EP5" s="31"/>
      <c r="EQ5" s="31"/>
      <c r="ER5" s="31"/>
      <c r="ES5" s="32"/>
      <c r="EU5" s="4"/>
      <c r="EV5" s="31"/>
      <c r="EW5" s="31"/>
      <c r="EX5" s="31"/>
      <c r="EY5" s="32"/>
      <c r="FA5" s="4"/>
      <c r="FB5" s="31"/>
      <c r="FC5" s="31"/>
      <c r="FD5" s="31"/>
      <c r="FE5" s="32"/>
      <c r="FG5" s="4"/>
      <c r="FH5" s="31"/>
      <c r="FI5" s="31"/>
      <c r="FJ5" s="31"/>
      <c r="FK5" s="32"/>
      <c r="FM5" s="4"/>
      <c r="FN5" s="31"/>
      <c r="FO5" s="31"/>
      <c r="FP5" s="31"/>
      <c r="FQ5" s="32"/>
      <c r="FS5" s="4"/>
      <c r="FT5" s="31"/>
      <c r="FU5" s="31"/>
      <c r="FV5" s="31"/>
      <c r="FW5" s="32"/>
      <c r="FY5" s="4"/>
      <c r="FZ5" s="31"/>
      <c r="GA5" s="31"/>
      <c r="GB5" s="31"/>
      <c r="GC5" s="32"/>
      <c r="GE5" s="4"/>
      <c r="GF5" s="31"/>
      <c r="GG5" s="31"/>
      <c r="GH5" s="31"/>
      <c r="GI5" s="32"/>
      <c r="GK5" s="4"/>
      <c r="GL5" s="31"/>
      <c r="GM5" s="31"/>
      <c r="GN5" s="31"/>
      <c r="GO5" s="32"/>
      <c r="GQ5" s="4"/>
      <c r="GR5" s="31"/>
      <c r="GS5" s="31"/>
      <c r="GT5" s="31"/>
      <c r="GU5" s="32"/>
      <c r="GW5" s="4"/>
      <c r="GX5" s="31"/>
      <c r="GY5" s="31"/>
      <c r="GZ5" s="31"/>
      <c r="HA5" s="32"/>
      <c r="HC5" s="4"/>
      <c r="HD5" s="31"/>
      <c r="HE5" s="31"/>
      <c r="HF5" s="31"/>
      <c r="HG5" s="32"/>
      <c r="HI5" s="4"/>
      <c r="HJ5" s="31"/>
      <c r="HK5" s="31"/>
      <c r="HL5" s="31"/>
      <c r="HM5" s="32"/>
      <c r="HO5" s="4"/>
      <c r="HP5" s="31"/>
      <c r="HQ5" s="31"/>
      <c r="HR5" s="31"/>
      <c r="HS5" s="32"/>
      <c r="HU5" s="4"/>
      <c r="HV5" s="31"/>
      <c r="HW5" s="31"/>
      <c r="HX5" s="31"/>
      <c r="HY5" s="32"/>
      <c r="IA5" s="4"/>
      <c r="IB5" s="31"/>
      <c r="IC5" s="31"/>
      <c r="ID5" s="31"/>
      <c r="IE5" s="32"/>
      <c r="IG5" s="4"/>
      <c r="IH5" s="31"/>
      <c r="II5" s="31"/>
      <c r="IJ5" s="31"/>
      <c r="IK5" s="32"/>
      <c r="IM5" s="4"/>
      <c r="IN5" s="31"/>
      <c r="IO5" s="31"/>
      <c r="IP5" s="31"/>
      <c r="IQ5" s="32"/>
    </row>
    <row r="6" spans="1:251" x14ac:dyDescent="0.3">
      <c r="A6" s="5" t="s">
        <v>55</v>
      </c>
      <c r="B6" s="9">
        <f>DL6+H6+N6+T6+Z6+AF6+AL6+AR6+AX6+BD6+BJ6+BP6+BV6+CB6+CH6+CN6+CT6+CZ6+DF6+DL6+DR6+DX6+EE6+EJ6+EP6+EV6+FC6+FI6+FO6+FU6+GA6+GG6+GM6+GS6+GY6+HE6+HK6+HQ6+HW6+IC6+II6+IO6</f>
        <v>18996069.294499684</v>
      </c>
      <c r="C6" s="9">
        <f t="shared" ref="C6:E9" si="2">DM6+I6+O6+U6+AA6+AG6+AM6+AS6+AY6+BE6+BK6+BQ6+BW6+CC6+CI6+CO6+CU6+DA6+DG6+DM6+DS6+DY6+EF6+EK6+EQ6+EW6+FD6+FJ6+FP6+FV6+GB6+GH6+GN6+GT6+GZ6+HF6+HL6+HR6+HX6+ID6+IJ6+IP6</f>
        <v>79753140.693072319</v>
      </c>
      <c r="D6" s="9">
        <f t="shared" si="2"/>
        <v>0</v>
      </c>
      <c r="E6" s="10">
        <f t="shared" si="2"/>
        <v>0</v>
      </c>
      <c r="G6" s="5" t="s">
        <v>55</v>
      </c>
      <c r="H6" s="9">
        <f>[3]Summary!$B$21</f>
        <v>3893006.7120727617</v>
      </c>
      <c r="I6" s="9">
        <f>[3]Summary!$C$21</f>
        <v>12937969.304962574</v>
      </c>
      <c r="J6" s="9">
        <f>[3]Summary!$D$21</f>
        <v>0</v>
      </c>
      <c r="K6" s="10">
        <f>[3]Summary!$E$21</f>
        <v>0</v>
      </c>
      <c r="M6" s="5" t="s">
        <v>55</v>
      </c>
      <c r="N6" s="9">
        <f>[2]Summary!$B$21</f>
        <v>5303734.5725111086</v>
      </c>
      <c r="O6" s="9">
        <f>[2]Summary!$C$21</f>
        <v>7363139.6799904834</v>
      </c>
      <c r="P6" s="9">
        <f>[2]Summary!$D$21</f>
        <v>0</v>
      </c>
      <c r="Q6" s="10">
        <f>[2]Summary!$E$21</f>
        <v>0</v>
      </c>
      <c r="S6" s="5" t="s">
        <v>55</v>
      </c>
      <c r="T6" s="9">
        <f>[1]Summary!$B$21</f>
        <v>3150753.6812608885</v>
      </c>
      <c r="U6" s="9">
        <f>[1]Summary!$C$21</f>
        <v>3823700.8060392244</v>
      </c>
      <c r="V6" s="9">
        <f>[1]Summary!$D$21</f>
        <v>0</v>
      </c>
      <c r="W6" s="10">
        <f>[1]Summary!$E$21</f>
        <v>0</v>
      </c>
      <c r="Y6" s="5" t="s">
        <v>55</v>
      </c>
      <c r="Z6" s="9">
        <f>[4]Summary!$B$21</f>
        <v>-79651.06675535845</v>
      </c>
      <c r="AA6" s="9">
        <f>[4]Summary!$C$21</f>
        <v>1023720.1661369115</v>
      </c>
      <c r="AB6" s="9">
        <f>[4]Summary!$D$21</f>
        <v>0</v>
      </c>
      <c r="AC6" s="10">
        <f>[4]Summary!$E$21</f>
        <v>0</v>
      </c>
      <c r="AE6" s="5" t="s">
        <v>55</v>
      </c>
      <c r="AF6" s="9">
        <f>[5]Summary!$B$21</f>
        <v>-398234.43013356882</v>
      </c>
      <c r="AG6" s="9">
        <f>[5]Summary!$C$21</f>
        <v>1975727.058296914</v>
      </c>
      <c r="AH6" s="9">
        <f>[5]Summary!$D$21</f>
        <v>0</v>
      </c>
      <c r="AI6" s="10">
        <f>[5]Summary!$E$21</f>
        <v>0</v>
      </c>
      <c r="AK6" s="5" t="s">
        <v>55</v>
      </c>
      <c r="AL6" s="9">
        <f>[6]Summary!$B$21</f>
        <v>-79237.803881940636</v>
      </c>
      <c r="AM6" s="9">
        <f>[6]Summary!$C$21</f>
        <v>746325.82838733797</v>
      </c>
      <c r="AN6" s="9">
        <f>[6]Summary!$D$21</f>
        <v>0</v>
      </c>
      <c r="AO6" s="10">
        <f>[6]Summary!$E$21</f>
        <v>0</v>
      </c>
      <c r="AQ6" s="5" t="s">
        <v>55</v>
      </c>
      <c r="AR6" s="9">
        <f>[7]Summary!$B$21</f>
        <v>-211652.583069299</v>
      </c>
      <c r="AS6" s="9">
        <f>[7]Summary!$C$21</f>
        <v>2516581.5404754956</v>
      </c>
      <c r="AT6" s="9">
        <f>[7]Summary!$D$21</f>
        <v>0</v>
      </c>
      <c r="AU6" s="10">
        <f>[7]Summary!$E$21</f>
        <v>0</v>
      </c>
      <c r="AW6" s="5" t="s">
        <v>55</v>
      </c>
      <c r="AX6" s="9">
        <f>[8]Summary!$B$21</f>
        <v>4038027.8448435855</v>
      </c>
      <c r="AY6" s="9">
        <f>[8]Summary!$C$21</f>
        <v>2526139.0799253914</v>
      </c>
      <c r="AZ6" s="9">
        <f>[8]Summary!$D$21</f>
        <v>0</v>
      </c>
      <c r="BA6" s="10">
        <f>[8]Summary!$E$21</f>
        <v>0</v>
      </c>
      <c r="BC6" s="5" t="s">
        <v>55</v>
      </c>
      <c r="BD6" s="9">
        <f>[9]Summary!$B$21</f>
        <v>-44360.257090948835</v>
      </c>
      <c r="BE6" s="9">
        <f>[9]Summary!$C$21</f>
        <v>635634.88469370396</v>
      </c>
      <c r="BF6" s="9">
        <f>[9]Summary!$D$21</f>
        <v>0</v>
      </c>
      <c r="BG6" s="10">
        <f>[9]Summary!$E$21</f>
        <v>0</v>
      </c>
      <c r="BH6" s="9"/>
      <c r="BI6" s="5" t="s">
        <v>55</v>
      </c>
      <c r="BJ6" s="9">
        <f>[10]Summary_ORO!B21</f>
        <v>0</v>
      </c>
      <c r="BK6" s="9">
        <f>[10]Summary_ORO!C21</f>
        <v>3705272.0271055475</v>
      </c>
      <c r="BL6" s="9">
        <f>[10]Summary_ORO!D21</f>
        <v>0</v>
      </c>
      <c r="BM6" s="10">
        <f>[10]Summary_ORO!E21</f>
        <v>0</v>
      </c>
      <c r="BO6" s="5" t="s">
        <v>55</v>
      </c>
      <c r="BP6" s="9">
        <f>[11]Summary!$B$21</f>
        <v>-494738.62663542968</v>
      </c>
      <c r="BQ6" s="9">
        <f>[11]Summary!$C$21</f>
        <v>6690131.9369073557</v>
      </c>
      <c r="BR6" s="9">
        <f>[11]Summary!$D$21</f>
        <v>0</v>
      </c>
      <c r="BS6" s="10">
        <f>[11]Summary!$E$21</f>
        <v>0</v>
      </c>
      <c r="BU6" s="5" t="s">
        <v>55</v>
      </c>
      <c r="BV6" s="9">
        <f>[12]Summary!$B$21</f>
        <v>38058.730247623316</v>
      </c>
      <c r="BW6" s="9">
        <f>[12]Summary!$C$21</f>
        <v>75363.859337778733</v>
      </c>
      <c r="BX6" s="9">
        <f>[12]Summary!$D$21</f>
        <v>0</v>
      </c>
      <c r="BY6" s="10">
        <f>[12]Summary!$E$21</f>
        <v>0</v>
      </c>
      <c r="CA6" s="5" t="s">
        <v>55</v>
      </c>
      <c r="CB6" s="9">
        <f>'[14]Summary_SBR-DOM'!$B$21</f>
        <v>0</v>
      </c>
      <c r="CC6" s="9">
        <f>'[14]Summary_SBR-DOM'!$C$21</f>
        <v>9450262.2415422201</v>
      </c>
      <c r="CD6" s="9">
        <f>'[14]Summary_SBR-DOM'!$D$21</f>
        <v>0</v>
      </c>
      <c r="CE6" s="10">
        <f>'[14]Summary_SBR-DOM'!$E$21</f>
        <v>0</v>
      </c>
      <c r="CG6" s="5" t="s">
        <v>55</v>
      </c>
      <c r="CH6" s="9">
        <f>[13]Summary!$B$21</f>
        <v>-659709.37176007289</v>
      </c>
      <c r="CI6" s="9">
        <f>[13]Summary!$C$21</f>
        <v>11711452.335329281</v>
      </c>
      <c r="CJ6" s="9">
        <f>[13]Summary!$D$21</f>
        <v>0</v>
      </c>
      <c r="CK6" s="10">
        <f>[13]Summary!$E$21</f>
        <v>0</v>
      </c>
      <c r="CM6" s="5" t="s">
        <v>55</v>
      </c>
      <c r="CN6" s="9">
        <f>[15]Summary!$B$21</f>
        <v>865549.70988673088</v>
      </c>
      <c r="CO6" s="9">
        <f>[15]Summary!$C$21</f>
        <v>1709538.3722785141</v>
      </c>
      <c r="CP6" s="9">
        <f>[15]Summary!$D$21</f>
        <v>0</v>
      </c>
      <c r="CQ6" s="10">
        <f>[15]Summary!$E$21</f>
        <v>0</v>
      </c>
      <c r="CS6" s="5" t="s">
        <v>55</v>
      </c>
      <c r="CT6" s="9">
        <f>[16]Summary!$B$21</f>
        <v>-101754.1591021145</v>
      </c>
      <c r="CU6" s="9">
        <f>[16]Summary!$C$21</f>
        <v>247326.18822894117</v>
      </c>
      <c r="CV6" s="9">
        <f>[16]Summary!$D$21</f>
        <v>0</v>
      </c>
      <c r="CW6" s="10">
        <f>[16]Summary!$E$21</f>
        <v>0</v>
      </c>
      <c r="CY6" s="5" t="s">
        <v>55</v>
      </c>
      <c r="CZ6" s="9">
        <f>[17]Summary!$B$21</f>
        <v>-44940.749026119192</v>
      </c>
      <c r="DA6" s="9">
        <f>[17]Summary!$C$21</f>
        <v>65558.578865244461</v>
      </c>
      <c r="DB6" s="9">
        <f>[17]Summary!$D$21</f>
        <v>0</v>
      </c>
      <c r="DC6" s="10">
        <f>[17]Summary!$E$21</f>
        <v>0</v>
      </c>
      <c r="DE6" s="5" t="s">
        <v>55</v>
      </c>
      <c r="DF6" s="9">
        <f>[18]Summary!$B$21</f>
        <v>-10574.393200574377</v>
      </c>
      <c r="DG6" s="9">
        <f>[18]Summary!$C$21</f>
        <v>1316402.7222549994</v>
      </c>
      <c r="DH6" s="9">
        <f>[18]Summary!$D$21</f>
        <v>0</v>
      </c>
      <c r="DI6" s="10">
        <f>[18]Summary!$E$21</f>
        <v>0</v>
      </c>
      <c r="DK6" s="5" t="s">
        <v>55</v>
      </c>
      <c r="DL6" s="9">
        <f>[19]Summary!$B$21</f>
        <v>2069793.7458026281</v>
      </c>
      <c r="DM6" s="9">
        <f>[19]Summary!$C$21</f>
        <v>4207466.5506500285</v>
      </c>
      <c r="DN6" s="9">
        <f>[19]Summary!$D$21</f>
        <v>0</v>
      </c>
      <c r="DO6" s="10">
        <f>[19]Summary!$E$21</f>
        <v>0</v>
      </c>
      <c r="DQ6" s="5" t="s">
        <v>55</v>
      </c>
      <c r="DR6" s="9">
        <f>'[19]Rev Req''t_yrs 1-3_PVP'!$N$5</f>
        <v>-307796.00727285107</v>
      </c>
      <c r="DS6" s="9">
        <f>'[19]Rev Req''t_yrs 1-3_PVP'!$O$5</f>
        <v>2817960.9810143486</v>
      </c>
      <c r="DT6" s="9">
        <f>'[19]Rev Req''t_yrs 1-3_PVP'!$P$5</f>
        <v>0</v>
      </c>
      <c r="DU6" s="10">
        <f>'[19]Rev Req''t_yrs 1-3_PVP'!$Q$5</f>
        <v>0</v>
      </c>
      <c r="DW6" s="5"/>
      <c r="DX6" s="9"/>
      <c r="DY6" s="9"/>
      <c r="DZ6" s="9"/>
      <c r="EA6" s="10"/>
      <c r="EC6" s="5"/>
      <c r="ED6" s="9"/>
      <c r="EE6" s="9"/>
      <c r="EF6" s="9"/>
      <c r="EG6" s="10"/>
      <c r="EI6" s="5"/>
      <c r="EJ6" s="9"/>
      <c r="EK6" s="9"/>
      <c r="EL6" s="9"/>
      <c r="EM6" s="10"/>
      <c r="EO6" s="5"/>
      <c r="EP6" s="9"/>
      <c r="EQ6" s="9"/>
      <c r="ER6" s="9"/>
      <c r="ES6" s="10"/>
      <c r="EU6" s="5"/>
      <c r="EV6" s="9"/>
      <c r="EW6" s="9"/>
      <c r="EX6" s="9"/>
      <c r="EY6" s="10"/>
      <c r="FA6" s="5"/>
      <c r="FB6" s="9"/>
      <c r="FC6" s="9"/>
      <c r="FD6" s="9"/>
      <c r="FE6" s="10"/>
      <c r="FG6" s="5"/>
      <c r="FH6" s="9"/>
      <c r="FI6" s="9"/>
      <c r="FJ6" s="9"/>
      <c r="FK6" s="10"/>
      <c r="FM6" s="5"/>
      <c r="FN6" s="9"/>
      <c r="FO6" s="9"/>
      <c r="FP6" s="9"/>
      <c r="FQ6" s="10"/>
      <c r="FS6" s="5"/>
      <c r="FT6" s="9"/>
      <c r="FU6" s="9"/>
      <c r="FV6" s="9"/>
      <c r="FW6" s="10"/>
      <c r="FY6" s="5"/>
      <c r="FZ6" s="9"/>
      <c r="GA6" s="9"/>
      <c r="GB6" s="9"/>
      <c r="GC6" s="10"/>
      <c r="GE6" s="5"/>
      <c r="GF6" s="9"/>
      <c r="GG6" s="9"/>
      <c r="GH6" s="9"/>
      <c r="GI6" s="10"/>
      <c r="GK6" s="5"/>
      <c r="GL6" s="9"/>
      <c r="GM6" s="9"/>
      <c r="GN6" s="9"/>
      <c r="GO6" s="10"/>
      <c r="GQ6" s="5"/>
      <c r="GR6" s="9"/>
      <c r="GS6" s="9"/>
      <c r="GT6" s="9"/>
      <c r="GU6" s="10"/>
      <c r="GW6" s="5"/>
      <c r="GX6" s="9"/>
      <c r="GY6" s="9"/>
      <c r="GZ6" s="9"/>
      <c r="HA6" s="10"/>
      <c r="HC6" s="5"/>
      <c r="HD6" s="9"/>
      <c r="HE6" s="9"/>
      <c r="HF6" s="9"/>
      <c r="HG6" s="10"/>
      <c r="HI6" s="5"/>
      <c r="HJ6" s="9"/>
      <c r="HK6" s="9"/>
      <c r="HL6" s="9"/>
      <c r="HM6" s="10"/>
      <c r="HO6" s="5"/>
      <c r="HP6" s="9"/>
      <c r="HQ6" s="9"/>
      <c r="HR6" s="9"/>
      <c r="HS6" s="10"/>
      <c r="HU6" s="5"/>
      <c r="HV6" s="9"/>
      <c r="HW6" s="9"/>
      <c r="HX6" s="9"/>
      <c r="HY6" s="10"/>
      <c r="IA6" s="5"/>
      <c r="IB6" s="9"/>
      <c r="IC6" s="9"/>
      <c r="ID6" s="9"/>
      <c r="IE6" s="10"/>
      <c r="IG6" s="5"/>
      <c r="IH6" s="9"/>
      <c r="II6" s="9"/>
      <c r="IJ6" s="9"/>
      <c r="IK6" s="10"/>
      <c r="IM6" s="5"/>
      <c r="IN6" s="9"/>
      <c r="IO6" s="9"/>
      <c r="IP6" s="9"/>
      <c r="IQ6" s="10"/>
    </row>
    <row r="7" spans="1:251" x14ac:dyDescent="0.3">
      <c r="A7" s="5" t="s">
        <v>56</v>
      </c>
      <c r="B7" s="9">
        <f t="shared" ref="B7:B9" si="3">DL7+H7+N7+T7+Z7+AF7+AL7+AR7+AX7+BD7+BJ7+BP7+BV7+CB7+CH7+CN7+CT7+CZ7+DF7+DL7+DR7+DX7+EE7+EJ7+EP7+EV7+FC7+FI7+FO7+FU7+GA7+GG7+GM7+GS7+GY7+HE7+HK7+HQ7+HW7+IC7+II7+IO7</f>
        <v>0</v>
      </c>
      <c r="C7" s="9">
        <f t="shared" si="2"/>
        <v>0</v>
      </c>
      <c r="D7" s="9">
        <f t="shared" si="2"/>
        <v>0</v>
      </c>
      <c r="E7" s="10">
        <f t="shared" si="2"/>
        <v>0</v>
      </c>
      <c r="G7" s="5" t="s">
        <v>56</v>
      </c>
      <c r="H7" s="9">
        <f>[3]Summary!$B$22</f>
        <v>0</v>
      </c>
      <c r="I7" s="9">
        <f>[3]Summary!$C$22</f>
        <v>0</v>
      </c>
      <c r="J7" s="9">
        <f>[3]Summary!$D$22</f>
        <v>0</v>
      </c>
      <c r="K7" s="10">
        <f>[3]Summary!$E$22</f>
        <v>0</v>
      </c>
      <c r="M7" s="5" t="s">
        <v>56</v>
      </c>
      <c r="N7" s="9">
        <f>[2]Summary!$B$22</f>
        <v>0</v>
      </c>
      <c r="O7" s="9">
        <f>[2]Summary!$C$22</f>
        <v>0</v>
      </c>
      <c r="P7" s="9">
        <f>[2]Summary!$D$22</f>
        <v>0</v>
      </c>
      <c r="Q7" s="10">
        <f>[2]Summary!$E$22</f>
        <v>0</v>
      </c>
      <c r="S7" s="5" t="s">
        <v>56</v>
      </c>
      <c r="T7" s="9">
        <f>[1]Summary!$B$22</f>
        <v>0</v>
      </c>
      <c r="U7" s="9">
        <f>[1]Summary!$C$22</f>
        <v>0</v>
      </c>
      <c r="V7" s="9">
        <f>[1]Summary!$D$22</f>
        <v>0</v>
      </c>
      <c r="W7" s="10">
        <f>[1]Summary!$E$22</f>
        <v>0</v>
      </c>
      <c r="Y7" s="5" t="s">
        <v>56</v>
      </c>
      <c r="Z7" s="9">
        <f>[4]Summary!$B$22</f>
        <v>0</v>
      </c>
      <c r="AA7" s="9">
        <f>[4]Summary!$C$22</f>
        <v>0</v>
      </c>
      <c r="AB7" s="9">
        <f>[4]Summary!$D$22</f>
        <v>0</v>
      </c>
      <c r="AC7" s="10">
        <f>[4]Summary!$E$22</f>
        <v>0</v>
      </c>
      <c r="AE7" s="5" t="s">
        <v>56</v>
      </c>
      <c r="AF7" s="9">
        <f>[5]Summary!$B$22</f>
        <v>0</v>
      </c>
      <c r="AG7" s="9">
        <f>[5]Summary!$C$22</f>
        <v>0</v>
      </c>
      <c r="AH7" s="9">
        <f>[5]Summary!$D$22</f>
        <v>0</v>
      </c>
      <c r="AI7" s="10">
        <f>[5]Summary!$E$22</f>
        <v>0</v>
      </c>
      <c r="AK7" s="5" t="s">
        <v>56</v>
      </c>
      <c r="AL7" s="9">
        <f>[6]Summary!$B$22</f>
        <v>0</v>
      </c>
      <c r="AM7" s="9">
        <f>[6]Summary!$C$22</f>
        <v>0</v>
      </c>
      <c r="AN7" s="9">
        <f>[6]Summary!$D$22</f>
        <v>0</v>
      </c>
      <c r="AO7" s="10">
        <f>[6]Summary!$E$22</f>
        <v>0</v>
      </c>
      <c r="AQ7" s="5" t="s">
        <v>56</v>
      </c>
      <c r="AR7" s="9">
        <f>[7]Summary!$B$22</f>
        <v>0</v>
      </c>
      <c r="AS7" s="9">
        <f>[7]Summary!$C$22</f>
        <v>0</v>
      </c>
      <c r="AT7" s="9">
        <f>[7]Summary!$D$22</f>
        <v>0</v>
      </c>
      <c r="AU7" s="10">
        <f>[7]Summary!$E$22</f>
        <v>0</v>
      </c>
      <c r="AW7" s="5" t="s">
        <v>56</v>
      </c>
      <c r="AX7" s="9">
        <f>[8]Summary!$B$22</f>
        <v>0</v>
      </c>
      <c r="AY7" s="9">
        <f>[8]Summary!$C$22</f>
        <v>0</v>
      </c>
      <c r="AZ7" s="9">
        <f>[8]Summary!$D$22</f>
        <v>0</v>
      </c>
      <c r="BA7" s="10">
        <f>[8]Summary!$E$22</f>
        <v>0</v>
      </c>
      <c r="BC7" s="5" t="s">
        <v>56</v>
      </c>
      <c r="BD7" s="9">
        <f>[9]Summary!$B$22</f>
        <v>0</v>
      </c>
      <c r="BE7" s="9">
        <f>[9]Summary!$C$22</f>
        <v>0</v>
      </c>
      <c r="BF7" s="9">
        <f>[9]Summary!$D$22</f>
        <v>0</v>
      </c>
      <c r="BG7" s="10">
        <f>[9]Summary!$E$22</f>
        <v>0</v>
      </c>
      <c r="BH7" s="9"/>
      <c r="BI7" s="5" t="s">
        <v>56</v>
      </c>
      <c r="BJ7" s="9">
        <f>[10]Summary_ORO!B22</f>
        <v>0</v>
      </c>
      <c r="BK7" s="9">
        <f>[10]Summary_ORO!C22</f>
        <v>0</v>
      </c>
      <c r="BL7" s="9">
        <f>[10]Summary_ORO!D22</f>
        <v>0</v>
      </c>
      <c r="BM7" s="10">
        <f>[10]Summary_ORO!E22</f>
        <v>0</v>
      </c>
      <c r="BO7" s="5" t="s">
        <v>56</v>
      </c>
      <c r="BP7" s="9">
        <f>[11]Summary!$B$22</f>
        <v>0</v>
      </c>
      <c r="BQ7" s="9">
        <f>[11]Summary!$C$22</f>
        <v>0</v>
      </c>
      <c r="BR7" s="9">
        <f>[11]Summary!$D$22</f>
        <v>0</v>
      </c>
      <c r="BS7" s="10">
        <f>[11]Summary!$E$22</f>
        <v>0</v>
      </c>
      <c r="BU7" s="5" t="s">
        <v>56</v>
      </c>
      <c r="BV7" s="9">
        <f>[12]Summary!$B$22</f>
        <v>0</v>
      </c>
      <c r="BW7" s="9">
        <f>[12]Summary!$C$22</f>
        <v>0</v>
      </c>
      <c r="BX7" s="9">
        <f>[12]Summary!$D$22</f>
        <v>0</v>
      </c>
      <c r="BY7" s="10">
        <f>[12]Summary!$E$22</f>
        <v>0</v>
      </c>
      <c r="CA7" s="5" t="s">
        <v>56</v>
      </c>
      <c r="CB7" s="9">
        <f>'[14]Summary_SBR-DOM'!$B$22</f>
        <v>0</v>
      </c>
      <c r="CC7" s="9">
        <f>'[14]Summary_SBR-DOM'!$C$22</f>
        <v>0</v>
      </c>
      <c r="CD7" s="9">
        <f>'[14]Summary_SBR-DOM'!$D$22</f>
        <v>0</v>
      </c>
      <c r="CE7" s="10">
        <f>'[14]Summary_SBR-DOM'!$E$22</f>
        <v>0</v>
      </c>
      <c r="CG7" s="5" t="s">
        <v>56</v>
      </c>
      <c r="CH7" s="9">
        <f>[13]Summary!$B$22</f>
        <v>0</v>
      </c>
      <c r="CI7" s="9">
        <f>[13]Summary!$C$22</f>
        <v>0</v>
      </c>
      <c r="CJ7" s="9">
        <f>[13]Summary!$D$22</f>
        <v>0</v>
      </c>
      <c r="CK7" s="10">
        <f>[13]Summary!$E$22</f>
        <v>0</v>
      </c>
      <c r="CM7" s="5" t="s">
        <v>56</v>
      </c>
      <c r="CN7" s="9">
        <f>[15]Summary!$B$22</f>
        <v>0</v>
      </c>
      <c r="CO7" s="9">
        <f>[15]Summary!$C$22</f>
        <v>0</v>
      </c>
      <c r="CP7" s="9">
        <f>[15]Summary!$D$22</f>
        <v>0</v>
      </c>
      <c r="CQ7" s="10">
        <f>[15]Summary!$E$22</f>
        <v>0</v>
      </c>
      <c r="CS7" s="5" t="s">
        <v>56</v>
      </c>
      <c r="CT7" s="9">
        <f>[16]Summary!$B$22</f>
        <v>0</v>
      </c>
      <c r="CU7" s="9">
        <f>[16]Summary!$C$22</f>
        <v>0</v>
      </c>
      <c r="CV7" s="9">
        <f>[16]Summary!$D$22</f>
        <v>0</v>
      </c>
      <c r="CW7" s="10">
        <f>[16]Summary!$E$22</f>
        <v>0</v>
      </c>
      <c r="CY7" s="5" t="s">
        <v>56</v>
      </c>
      <c r="CZ7" s="9">
        <f>[17]Summary!$B$22</f>
        <v>0</v>
      </c>
      <c r="DA7" s="9">
        <f>[17]Summary!$C$22</f>
        <v>0</v>
      </c>
      <c r="DB7" s="9">
        <f>[17]Summary!$D$22</f>
        <v>0</v>
      </c>
      <c r="DC7" s="10">
        <f>[17]Summary!$E$22</f>
        <v>0</v>
      </c>
      <c r="DE7" s="5" t="s">
        <v>56</v>
      </c>
      <c r="DF7" s="9">
        <f>[18]Summary!$B$22</f>
        <v>0</v>
      </c>
      <c r="DG7" s="9">
        <f>[18]Summary!$C$22</f>
        <v>0</v>
      </c>
      <c r="DH7" s="9">
        <f>[18]Summary!$D$22</f>
        <v>0</v>
      </c>
      <c r="DI7" s="10">
        <f>[18]Summary!$E$22</f>
        <v>0</v>
      </c>
      <c r="DK7" s="5" t="s">
        <v>56</v>
      </c>
      <c r="DL7" s="9">
        <f>[19]Summary!$B$22</f>
        <v>0</v>
      </c>
      <c r="DM7" s="9">
        <f>[19]Summary!$C$22</f>
        <v>0</v>
      </c>
      <c r="DN7" s="9">
        <f>[19]Summary!$D$22</f>
        <v>0</v>
      </c>
      <c r="DO7" s="10">
        <f>[19]Summary!$E$22</f>
        <v>0</v>
      </c>
      <c r="DQ7" s="5" t="s">
        <v>56</v>
      </c>
      <c r="DR7" s="9">
        <f>'[19]Rev Req''t_yrs 1-3_PVP'!$N$6</f>
        <v>0</v>
      </c>
      <c r="DS7" s="9">
        <f>'[19]Rev Req''t_yrs 1-3_PVP'!$O$6</f>
        <v>0</v>
      </c>
      <c r="DT7" s="9">
        <f>'[19]Rev Req''t_yrs 1-3_PVP'!$P$6</f>
        <v>0</v>
      </c>
      <c r="DU7" s="10">
        <f>'[19]Rev Req''t_yrs 1-3_PVP'!$Q$6</f>
        <v>0</v>
      </c>
      <c r="DW7" s="5"/>
      <c r="DX7" s="9"/>
      <c r="DY7" s="9"/>
      <c r="DZ7" s="9"/>
      <c r="EA7" s="10"/>
      <c r="EC7" s="5"/>
      <c r="ED7" s="9"/>
      <c r="EE7" s="9"/>
      <c r="EF7" s="9"/>
      <c r="EG7" s="10"/>
      <c r="EI7" s="5"/>
      <c r="EJ7" s="9"/>
      <c r="EK7" s="9"/>
      <c r="EL7" s="9"/>
      <c r="EM7" s="10"/>
      <c r="EO7" s="5"/>
      <c r="EP7" s="9"/>
      <c r="EQ7" s="9"/>
      <c r="ER7" s="9"/>
      <c r="ES7" s="10"/>
      <c r="EU7" s="5"/>
      <c r="EV7" s="9"/>
      <c r="EW7" s="9"/>
      <c r="EX7" s="9"/>
      <c r="EY7" s="10"/>
      <c r="FA7" s="5"/>
      <c r="FB7" s="9"/>
      <c r="FC7" s="9"/>
      <c r="FD7" s="9"/>
      <c r="FE7" s="10"/>
      <c r="FG7" s="5"/>
      <c r="FH7" s="9"/>
      <c r="FI7" s="9"/>
      <c r="FJ7" s="9"/>
      <c r="FK7" s="10"/>
      <c r="FM7" s="5"/>
      <c r="FN7" s="9"/>
      <c r="FO7" s="9"/>
      <c r="FP7" s="9"/>
      <c r="FQ7" s="10"/>
      <c r="FS7" s="5"/>
      <c r="FT7" s="9"/>
      <c r="FU7" s="9"/>
      <c r="FV7" s="9"/>
      <c r="FW7" s="10"/>
      <c r="FY7" s="5"/>
      <c r="FZ7" s="9"/>
      <c r="GA7" s="9"/>
      <c r="GB7" s="9"/>
      <c r="GC7" s="10"/>
      <c r="GE7" s="5"/>
      <c r="GF7" s="9"/>
      <c r="GG7" s="9"/>
      <c r="GH7" s="9"/>
      <c r="GI7" s="10"/>
      <c r="GK7" s="5"/>
      <c r="GL7" s="9"/>
      <c r="GM7" s="9"/>
      <c r="GN7" s="9"/>
      <c r="GO7" s="10"/>
      <c r="GQ7" s="5"/>
      <c r="GR7" s="9"/>
      <c r="GS7" s="9"/>
      <c r="GT7" s="9"/>
      <c r="GU7" s="10"/>
      <c r="GW7" s="5"/>
      <c r="GX7" s="9"/>
      <c r="GY7" s="9"/>
      <c r="GZ7" s="9"/>
      <c r="HA7" s="10"/>
      <c r="HC7" s="5"/>
      <c r="HD7" s="9"/>
      <c r="HE7" s="9"/>
      <c r="HF7" s="9"/>
      <c r="HG7" s="10"/>
      <c r="HI7" s="5"/>
      <c r="HJ7" s="9"/>
      <c r="HK7" s="9"/>
      <c r="HL7" s="9"/>
      <c r="HM7" s="10"/>
      <c r="HO7" s="5"/>
      <c r="HP7" s="9"/>
      <c r="HQ7" s="9"/>
      <c r="HR7" s="9"/>
      <c r="HS7" s="10"/>
      <c r="HU7" s="5"/>
      <c r="HV7" s="9"/>
      <c r="HW7" s="9"/>
      <c r="HX7" s="9"/>
      <c r="HY7" s="10"/>
      <c r="IA7" s="5"/>
      <c r="IB7" s="9"/>
      <c r="IC7" s="9"/>
      <c r="ID7" s="9"/>
      <c r="IE7" s="10"/>
      <c r="IG7" s="5"/>
      <c r="IH7" s="9"/>
      <c r="II7" s="9"/>
      <c r="IJ7" s="9"/>
      <c r="IK7" s="10"/>
      <c r="IM7" s="5"/>
      <c r="IN7" s="9"/>
      <c r="IO7" s="9"/>
      <c r="IP7" s="9"/>
      <c r="IQ7" s="10"/>
    </row>
    <row r="8" spans="1:251" ht="14.55" customHeight="1" x14ac:dyDescent="0.3">
      <c r="A8" s="5" t="s">
        <v>57</v>
      </c>
      <c r="B8" s="9">
        <f t="shared" si="3"/>
        <v>0</v>
      </c>
      <c r="C8" s="9">
        <f t="shared" si="2"/>
        <v>0</v>
      </c>
      <c r="D8" s="9">
        <f t="shared" si="2"/>
        <v>0</v>
      </c>
      <c r="E8" s="10">
        <f t="shared" si="2"/>
        <v>0</v>
      </c>
      <c r="G8" s="5" t="s">
        <v>57</v>
      </c>
      <c r="H8" s="9">
        <f>[3]Summary!$B$23</f>
        <v>0</v>
      </c>
      <c r="I8" s="9">
        <f>[3]Summary!$C$23</f>
        <v>0</v>
      </c>
      <c r="J8" s="9">
        <f>[3]Summary!$D$23</f>
        <v>0</v>
      </c>
      <c r="K8" s="10">
        <f>[3]Summary!$E$23</f>
        <v>0</v>
      </c>
      <c r="M8" s="5" t="s">
        <v>57</v>
      </c>
      <c r="N8" s="9">
        <f>[2]Summary!$B$23</f>
        <v>0</v>
      </c>
      <c r="O8" s="9">
        <f>[2]Summary!$C$23</f>
        <v>0</v>
      </c>
      <c r="P8" s="9">
        <f>[2]Summary!$D$23</f>
        <v>0</v>
      </c>
      <c r="Q8" s="10">
        <f>[2]Summary!$E$23</f>
        <v>0</v>
      </c>
      <c r="S8" s="5" t="s">
        <v>57</v>
      </c>
      <c r="T8" s="9">
        <f>[1]Summary!$B$23</f>
        <v>0</v>
      </c>
      <c r="U8" s="9">
        <f>[1]Summary!$C$23</f>
        <v>0</v>
      </c>
      <c r="V8" s="9">
        <f>[1]Summary!$D$23</f>
        <v>0</v>
      </c>
      <c r="W8" s="10">
        <f>[1]Summary!$E$23</f>
        <v>0</v>
      </c>
      <c r="Y8" s="5" t="s">
        <v>57</v>
      </c>
      <c r="Z8" s="9">
        <f>[4]Summary!$B$23</f>
        <v>0</v>
      </c>
      <c r="AA8" s="9">
        <f>[4]Summary!$C$23</f>
        <v>0</v>
      </c>
      <c r="AB8" s="9">
        <f>[4]Summary!$D$23</f>
        <v>0</v>
      </c>
      <c r="AC8" s="10">
        <f>[4]Summary!$E$23</f>
        <v>0</v>
      </c>
      <c r="AE8" s="5" t="s">
        <v>57</v>
      </c>
      <c r="AF8" s="9">
        <f>[5]Summary!$B$23</f>
        <v>0</v>
      </c>
      <c r="AG8" s="9">
        <f>[5]Summary!$C$23</f>
        <v>0</v>
      </c>
      <c r="AH8" s="9">
        <f>[5]Summary!$D$23</f>
        <v>0</v>
      </c>
      <c r="AI8" s="10">
        <f>[5]Summary!$E$23</f>
        <v>0</v>
      </c>
      <c r="AK8" s="5" t="s">
        <v>57</v>
      </c>
      <c r="AL8" s="9">
        <f>[6]Summary!$B$23</f>
        <v>0</v>
      </c>
      <c r="AM8" s="9">
        <f>[6]Summary!$C$23</f>
        <v>0</v>
      </c>
      <c r="AN8" s="9">
        <f>[6]Summary!$D$23</f>
        <v>0</v>
      </c>
      <c r="AO8" s="10">
        <f>[6]Summary!$E$23</f>
        <v>0</v>
      </c>
      <c r="AQ8" s="5" t="s">
        <v>57</v>
      </c>
      <c r="AR8" s="9">
        <f>[7]Summary!$B$23</f>
        <v>0</v>
      </c>
      <c r="AS8" s="9">
        <f>[7]Summary!$C$23</f>
        <v>0</v>
      </c>
      <c r="AT8" s="9">
        <f>[7]Summary!$D$23</f>
        <v>0</v>
      </c>
      <c r="AU8" s="10">
        <f>[7]Summary!$E$23</f>
        <v>0</v>
      </c>
      <c r="AW8" s="5" t="s">
        <v>57</v>
      </c>
      <c r="AX8" s="9">
        <f>[8]Summary!$B$23</f>
        <v>0</v>
      </c>
      <c r="AY8" s="9">
        <f>[8]Summary!$C$23</f>
        <v>0</v>
      </c>
      <c r="AZ8" s="9">
        <f>[8]Summary!$D$23</f>
        <v>0</v>
      </c>
      <c r="BA8" s="10">
        <f>[8]Summary!$E$23</f>
        <v>0</v>
      </c>
      <c r="BC8" s="5" t="s">
        <v>57</v>
      </c>
      <c r="BD8" s="9">
        <f>[9]Summary!$B$23</f>
        <v>0</v>
      </c>
      <c r="BE8" s="9">
        <f>[9]Summary!$C$23</f>
        <v>0</v>
      </c>
      <c r="BF8" s="9">
        <f>[9]Summary!$D$23</f>
        <v>0</v>
      </c>
      <c r="BG8" s="10">
        <f>[9]Summary!$E$23</f>
        <v>0</v>
      </c>
      <c r="BH8" s="9"/>
      <c r="BI8" s="5" t="s">
        <v>57</v>
      </c>
      <c r="BJ8" s="9">
        <f>[10]Summary_ORO!B23</f>
        <v>0</v>
      </c>
      <c r="BK8" s="9">
        <f>[10]Summary_ORO!C23</f>
        <v>0</v>
      </c>
      <c r="BL8" s="9">
        <f>[10]Summary_ORO!D23</f>
        <v>0</v>
      </c>
      <c r="BM8" s="10">
        <f>[10]Summary_ORO!E23</f>
        <v>0</v>
      </c>
      <c r="BO8" s="5" t="s">
        <v>57</v>
      </c>
      <c r="BP8" s="9">
        <f>[11]Summary!$B$23</f>
        <v>0</v>
      </c>
      <c r="BQ8" s="9">
        <f>[11]Summary!$C$23</f>
        <v>0</v>
      </c>
      <c r="BR8" s="9">
        <f>[11]Summary!$D$23</f>
        <v>0</v>
      </c>
      <c r="BS8" s="10">
        <f>[11]Summary!$E$23</f>
        <v>0</v>
      </c>
      <c r="BU8" s="5" t="s">
        <v>57</v>
      </c>
      <c r="BV8" s="9">
        <f>[12]Summary!$B$23</f>
        <v>0</v>
      </c>
      <c r="BW8" s="9">
        <f>[12]Summary!$C$23</f>
        <v>0</v>
      </c>
      <c r="BX8" s="9">
        <f>[12]Summary!$D$23</f>
        <v>0</v>
      </c>
      <c r="BY8" s="10">
        <f>[12]Summary!$E$23</f>
        <v>0</v>
      </c>
      <c r="CA8" s="5" t="s">
        <v>57</v>
      </c>
      <c r="CB8" s="9">
        <f>'[14]Summary_SBR-DOM'!$B$23</f>
        <v>0</v>
      </c>
      <c r="CC8" s="9">
        <f>'[14]Summary_SBR-DOM'!$C$23</f>
        <v>0</v>
      </c>
      <c r="CD8" s="9">
        <f>'[14]Summary_SBR-DOM'!$D$23</f>
        <v>0</v>
      </c>
      <c r="CE8" s="10">
        <f>'[14]Summary_SBR-DOM'!$E$23</f>
        <v>0</v>
      </c>
      <c r="CG8" s="5" t="s">
        <v>57</v>
      </c>
      <c r="CH8" s="9">
        <f>[13]Summary!$B$23</f>
        <v>0</v>
      </c>
      <c r="CI8" s="9">
        <f>[13]Summary!$C$23</f>
        <v>0</v>
      </c>
      <c r="CJ8" s="9">
        <f>[13]Summary!$D$23</f>
        <v>0</v>
      </c>
      <c r="CK8" s="10">
        <f>[13]Summary!$E$23</f>
        <v>0</v>
      </c>
      <c r="CM8" s="5" t="s">
        <v>57</v>
      </c>
      <c r="CN8" s="9">
        <f>[15]Summary!$B$23</f>
        <v>0</v>
      </c>
      <c r="CO8" s="9">
        <f>[15]Summary!$C$23</f>
        <v>0</v>
      </c>
      <c r="CP8" s="9">
        <f>[15]Summary!$D$23</f>
        <v>0</v>
      </c>
      <c r="CQ8" s="10">
        <f>[15]Summary!$E$23</f>
        <v>0</v>
      </c>
      <c r="CS8" s="5" t="s">
        <v>57</v>
      </c>
      <c r="CT8" s="9">
        <f>[16]Summary!$B$23</f>
        <v>0</v>
      </c>
      <c r="CU8" s="9">
        <f>[16]Summary!$C$23</f>
        <v>0</v>
      </c>
      <c r="CV8" s="9">
        <f>[16]Summary!$D$23</f>
        <v>0</v>
      </c>
      <c r="CW8" s="10">
        <f>[16]Summary!$E$23</f>
        <v>0</v>
      </c>
      <c r="CY8" s="5" t="s">
        <v>57</v>
      </c>
      <c r="CZ8" s="9">
        <f>[17]Summary!$B$23</f>
        <v>0</v>
      </c>
      <c r="DA8" s="9">
        <f>[17]Summary!$C$23</f>
        <v>0</v>
      </c>
      <c r="DB8" s="9">
        <f>[17]Summary!$D$23</f>
        <v>0</v>
      </c>
      <c r="DC8" s="10">
        <f>[17]Summary!$E$23</f>
        <v>0</v>
      </c>
      <c r="DE8" s="5" t="s">
        <v>57</v>
      </c>
      <c r="DF8" s="9">
        <f>[18]Summary!$B$23</f>
        <v>0</v>
      </c>
      <c r="DG8" s="9">
        <f>[18]Summary!$C$23</f>
        <v>0</v>
      </c>
      <c r="DH8" s="9">
        <f>[18]Summary!$D$23</f>
        <v>0</v>
      </c>
      <c r="DI8" s="10">
        <f>[18]Summary!$E$23</f>
        <v>0</v>
      </c>
      <c r="DK8" s="5" t="s">
        <v>57</v>
      </c>
      <c r="DL8" s="9">
        <f>[19]Summary!$B$23</f>
        <v>0</v>
      </c>
      <c r="DM8" s="9">
        <f>[19]Summary!$C$23</f>
        <v>0</v>
      </c>
      <c r="DN8" s="9">
        <f>[19]Summary!$D$23</f>
        <v>0</v>
      </c>
      <c r="DO8" s="10">
        <f>[19]Summary!$E$23</f>
        <v>0</v>
      </c>
      <c r="DQ8" s="5" t="s">
        <v>57</v>
      </c>
      <c r="DR8" s="9">
        <f>'[19]Rev Req''t_yrs 1-3_PVP'!$N$7</f>
        <v>0</v>
      </c>
      <c r="DS8" s="9">
        <f>'[19]Rev Req''t_yrs 1-3_PVP'!$O$7</f>
        <v>0</v>
      </c>
      <c r="DT8" s="9">
        <f>'[19]Rev Req''t_yrs 1-3_PVP'!$P$7</f>
        <v>0</v>
      </c>
      <c r="DU8" s="10">
        <f>'[19]Rev Req''t_yrs 1-3_PVP'!$Q$7</f>
        <v>0</v>
      </c>
      <c r="DW8" s="5"/>
      <c r="DX8" s="9"/>
      <c r="DY8" s="9"/>
      <c r="DZ8" s="9"/>
      <c r="EA8" s="10"/>
      <c r="EC8" s="5"/>
      <c r="ED8" s="9"/>
      <c r="EE8" s="9"/>
      <c r="EF8" s="9"/>
      <c r="EG8" s="10"/>
      <c r="EI8" s="5"/>
      <c r="EJ8" s="9"/>
      <c r="EK8" s="9"/>
      <c r="EL8" s="9"/>
      <c r="EM8" s="10"/>
      <c r="EO8" s="5"/>
      <c r="EP8" s="9"/>
      <c r="EQ8" s="9"/>
      <c r="ER8" s="9"/>
      <c r="ES8" s="10"/>
      <c r="EU8" s="5"/>
      <c r="EV8" s="9"/>
      <c r="EW8" s="9"/>
      <c r="EX8" s="9"/>
      <c r="EY8" s="10"/>
      <c r="FA8" s="5"/>
      <c r="FB8" s="9"/>
      <c r="FC8" s="9"/>
      <c r="FD8" s="9"/>
      <c r="FE8" s="10"/>
      <c r="FG8" s="5"/>
      <c r="FH8" s="9"/>
      <c r="FI8" s="9"/>
      <c r="FJ8" s="9"/>
      <c r="FK8" s="10"/>
      <c r="FM8" s="5"/>
      <c r="FN8" s="9"/>
      <c r="FO8" s="9"/>
      <c r="FP8" s="9"/>
      <c r="FQ8" s="10"/>
      <c r="FS8" s="5"/>
      <c r="FT8" s="9"/>
      <c r="FU8" s="9"/>
      <c r="FV8" s="9"/>
      <c r="FW8" s="10"/>
      <c r="FY8" s="5"/>
      <c r="FZ8" s="9"/>
      <c r="GA8" s="9"/>
      <c r="GB8" s="9"/>
      <c r="GC8" s="10"/>
      <c r="GE8" s="5"/>
      <c r="GF8" s="9"/>
      <c r="GG8" s="9"/>
      <c r="GH8" s="9"/>
      <c r="GI8" s="10"/>
      <c r="GK8" s="5"/>
      <c r="GL8" s="9"/>
      <c r="GM8" s="9"/>
      <c r="GN8" s="9"/>
      <c r="GO8" s="10"/>
      <c r="GQ8" s="5"/>
      <c r="GR8" s="9"/>
      <c r="GS8" s="9"/>
      <c r="GT8" s="9"/>
      <c r="GU8" s="10"/>
      <c r="GW8" s="5"/>
      <c r="GX8" s="9"/>
      <c r="GY8" s="9"/>
      <c r="GZ8" s="9"/>
      <c r="HA8" s="10"/>
      <c r="HC8" s="5"/>
      <c r="HD8" s="9"/>
      <c r="HE8" s="9"/>
      <c r="HF8" s="9"/>
      <c r="HG8" s="10"/>
      <c r="HI8" s="5"/>
      <c r="HJ8" s="9"/>
      <c r="HK8" s="9"/>
      <c r="HL8" s="9"/>
      <c r="HM8" s="10"/>
      <c r="HO8" s="5"/>
      <c r="HP8" s="9"/>
      <c r="HQ8" s="9"/>
      <c r="HR8" s="9"/>
      <c r="HS8" s="10"/>
      <c r="HU8" s="5"/>
      <c r="HV8" s="9"/>
      <c r="HW8" s="9"/>
      <c r="HX8" s="9"/>
      <c r="HY8" s="10"/>
      <c r="IA8" s="5"/>
      <c r="IB8" s="9"/>
      <c r="IC8" s="9"/>
      <c r="ID8" s="9"/>
      <c r="IE8" s="10"/>
      <c r="IG8" s="5"/>
      <c r="IH8" s="9"/>
      <c r="II8" s="9"/>
      <c r="IJ8" s="9"/>
      <c r="IK8" s="10"/>
      <c r="IM8" s="5"/>
      <c r="IN8" s="9"/>
      <c r="IO8" s="9"/>
      <c r="IP8" s="9"/>
      <c r="IQ8" s="10"/>
    </row>
    <row r="9" spans="1:251" ht="14.55" customHeight="1" x14ac:dyDescent="0.3">
      <c r="A9" s="5" t="s">
        <v>38</v>
      </c>
      <c r="B9" s="9">
        <f t="shared" si="3"/>
        <v>0</v>
      </c>
      <c r="C9" s="9">
        <f t="shared" si="2"/>
        <v>0</v>
      </c>
      <c r="D9" s="9">
        <f t="shared" si="2"/>
        <v>-23232305.205966931</v>
      </c>
      <c r="E9" s="10">
        <f t="shared" si="2"/>
        <v>0</v>
      </c>
      <c r="G9" s="5" t="s">
        <v>38</v>
      </c>
      <c r="H9" s="9">
        <f>[3]Summary!$B$24</f>
        <v>0</v>
      </c>
      <c r="I9" s="9">
        <f>[3]Summary!$C$24</f>
        <v>0</v>
      </c>
      <c r="J9" s="9">
        <f>[3]Summary!$D$24</f>
        <v>-5680550.8323052805</v>
      </c>
      <c r="K9" s="10">
        <f>[3]Summary!$E$24</f>
        <v>0</v>
      </c>
      <c r="M9" s="5" t="s">
        <v>38</v>
      </c>
      <c r="N9" s="9">
        <f>[2]Summary!$B$24</f>
        <v>0</v>
      </c>
      <c r="O9" s="9">
        <f>[2]Summary!$C$24</f>
        <v>0</v>
      </c>
      <c r="P9" s="9">
        <f>[2]Summary!$D$24</f>
        <v>-4149698.545719251</v>
      </c>
      <c r="Q9" s="10">
        <f>[2]Summary!$E$24</f>
        <v>0</v>
      </c>
      <c r="S9" s="5" t="s">
        <v>38</v>
      </c>
      <c r="T9" s="9">
        <f>[1]Summary!$B$24</f>
        <v>0</v>
      </c>
      <c r="U9" s="9">
        <f>[1]Summary!$C$24</f>
        <v>0</v>
      </c>
      <c r="V9" s="9">
        <f>[1]Summary!$D$24</f>
        <v>-2896433.8246570379</v>
      </c>
      <c r="W9" s="10">
        <f>[1]Summary!$E$24</f>
        <v>0</v>
      </c>
      <c r="Y9" s="5" t="s">
        <v>38</v>
      </c>
      <c r="Z9" s="9">
        <f>[4]Summary!$B$24</f>
        <v>0</v>
      </c>
      <c r="AA9" s="9">
        <f>[4]Summary!$C$24</f>
        <v>0</v>
      </c>
      <c r="AB9" s="9">
        <f>[4]Summary!$D$24</f>
        <v>-17216.628977845423</v>
      </c>
      <c r="AC9" s="10">
        <f>[4]Summary!$E$24</f>
        <v>0</v>
      </c>
      <c r="AE9" s="5" t="s">
        <v>38</v>
      </c>
      <c r="AF9" s="9">
        <f>[5]Summary!$B$24</f>
        <v>0</v>
      </c>
      <c r="AG9" s="9">
        <f>[5]Summary!$C$24</f>
        <v>0</v>
      </c>
      <c r="AH9" s="9">
        <f>[5]Summary!$D$24</f>
        <v>1286556.9165724444</v>
      </c>
      <c r="AI9" s="10">
        <f>[5]Summary!$E$24</f>
        <v>0</v>
      </c>
      <c r="AK9" s="5" t="s">
        <v>38</v>
      </c>
      <c r="AL9" s="9">
        <f>[6]Summary!$B$24</f>
        <v>0</v>
      </c>
      <c r="AM9" s="9">
        <f>[6]Summary!$C$24</f>
        <v>0</v>
      </c>
      <c r="AN9" s="9">
        <f>[6]Summary!$D$24</f>
        <v>489198.07704449538</v>
      </c>
      <c r="AO9" s="10">
        <f>[6]Summary!$E$24</f>
        <v>0</v>
      </c>
      <c r="AQ9" s="5" t="s">
        <v>38</v>
      </c>
      <c r="AR9" s="9">
        <f>[7]Summary!$B$24</f>
        <v>0</v>
      </c>
      <c r="AS9" s="9">
        <f>[7]Summary!$C$24</f>
        <v>0</v>
      </c>
      <c r="AT9" s="9">
        <f>[7]Summary!$D$24</f>
        <v>716554.33184485137</v>
      </c>
      <c r="AU9" s="10">
        <f>[7]Summary!$E$24</f>
        <v>0</v>
      </c>
      <c r="AW9" s="5" t="s">
        <v>38</v>
      </c>
      <c r="AX9" s="9">
        <f>[8]Summary!$B$24</f>
        <v>0</v>
      </c>
      <c r="AY9" s="9">
        <f>[8]Summary!$C$24</f>
        <v>0</v>
      </c>
      <c r="AZ9" s="9">
        <f>[8]Summary!$D$24</f>
        <v>-3166322.0702075437</v>
      </c>
      <c r="BA9" s="10">
        <f>[8]Summary!$E$24</f>
        <v>0</v>
      </c>
      <c r="BC9" s="5" t="s">
        <v>38</v>
      </c>
      <c r="BD9" s="9">
        <f>[9]Summary!$B$24</f>
        <v>0</v>
      </c>
      <c r="BE9" s="9">
        <f>[9]Summary!$C$24</f>
        <v>0</v>
      </c>
      <c r="BF9" s="9">
        <f>[9]Summary!$D$24</f>
        <v>26233.609230238013</v>
      </c>
      <c r="BG9" s="10">
        <f>[9]Summary!$E$24</f>
        <v>0</v>
      </c>
      <c r="BH9" s="9"/>
      <c r="BI9" s="5" t="s">
        <v>38</v>
      </c>
      <c r="BJ9" s="9">
        <f>[10]Summary_ORO!B24</f>
        <v>0</v>
      </c>
      <c r="BK9" s="9">
        <f>[10]Summary_ORO!C24</f>
        <v>0</v>
      </c>
      <c r="BL9" s="9">
        <f>[10]Summary_ORO!D24</f>
        <v>-597154.67550706118</v>
      </c>
      <c r="BM9" s="10">
        <f>[10]Summary_ORO!E24</f>
        <v>0</v>
      </c>
      <c r="BO9" s="5" t="s">
        <v>38</v>
      </c>
      <c r="BP9" s="9">
        <f>[11]Summary!$B$24</f>
        <v>0</v>
      </c>
      <c r="BQ9" s="9">
        <f>[11]Summary!$C$24</f>
        <v>0</v>
      </c>
      <c r="BR9" s="9">
        <f>[11]Summary!$D$24</f>
        <v>-44158.491533964872</v>
      </c>
      <c r="BS9" s="10">
        <f>[11]Summary!$E$24</f>
        <v>0</v>
      </c>
      <c r="BU9" s="5" t="s">
        <v>38</v>
      </c>
      <c r="BV9" s="9">
        <f>[12]Summary!$B$24</f>
        <v>0</v>
      </c>
      <c r="BW9" s="9">
        <f>[12]Summary!$C$24</f>
        <v>0</v>
      </c>
      <c r="BX9" s="9">
        <f>[12]Summary!$D$24</f>
        <v>-154025.90315374825</v>
      </c>
      <c r="BY9" s="10">
        <f>[12]Summary!$E$24</f>
        <v>0</v>
      </c>
      <c r="CA9" s="5" t="s">
        <v>38</v>
      </c>
      <c r="CB9" s="9">
        <f>'[14]Summary_SBR-DOM'!$B$24</f>
        <v>0</v>
      </c>
      <c r="CC9" s="9">
        <f>'[14]Summary_SBR-DOM'!$C$24</f>
        <v>0</v>
      </c>
      <c r="CD9" s="9">
        <f>'[14]Summary_SBR-DOM'!$D$24</f>
        <v>-3673114.3669981807</v>
      </c>
      <c r="CE9" s="10">
        <f>'[14]Summary_SBR-DOM'!$E$24</f>
        <v>0</v>
      </c>
      <c r="CG9" s="5" t="s">
        <v>38</v>
      </c>
      <c r="CH9" s="9">
        <f>[13]Summary!$B$24</f>
        <v>0</v>
      </c>
      <c r="CI9" s="9">
        <f>[13]Summary!$C$24</f>
        <v>0</v>
      </c>
      <c r="CJ9" s="9">
        <f>[13]Summary!$D$24</f>
        <v>726382.58144189417</v>
      </c>
      <c r="CK9" s="10">
        <f>[13]Summary!$E$24</f>
        <v>0</v>
      </c>
      <c r="CM9" s="5" t="s">
        <v>38</v>
      </c>
      <c r="CN9" s="9">
        <f>[15]Summary!$B$24</f>
        <v>0</v>
      </c>
      <c r="CO9" s="9">
        <f>[15]Summary!$C$24</f>
        <v>0</v>
      </c>
      <c r="CP9" s="9">
        <f>[15]Summary!$D$24</f>
        <v>1177804.5231517779</v>
      </c>
      <c r="CQ9" s="10">
        <f>[15]Summary!$E$24</f>
        <v>0</v>
      </c>
      <c r="CS9" s="5" t="s">
        <v>38</v>
      </c>
      <c r="CT9" s="9">
        <f>[16]Summary!$B$24</f>
        <v>0</v>
      </c>
      <c r="CU9" s="9">
        <f>[16]Summary!$C$24</f>
        <v>0</v>
      </c>
      <c r="CV9" s="9">
        <f>[16]Summary!$D$24</f>
        <v>-1325375.8477891646</v>
      </c>
      <c r="CW9" s="10">
        <f>[16]Summary!$E$24</f>
        <v>0</v>
      </c>
      <c r="CY9" s="5" t="s">
        <v>38</v>
      </c>
      <c r="CZ9" s="9">
        <f>[17]Summary!$B$24</f>
        <v>0</v>
      </c>
      <c r="DA9" s="9">
        <f>[17]Summary!$C$24</f>
        <v>0</v>
      </c>
      <c r="DB9" s="9">
        <f>[17]Summary!$D$24</f>
        <v>73736.167041815817</v>
      </c>
      <c r="DC9" s="10">
        <f>[17]Summary!$E$24</f>
        <v>0</v>
      </c>
      <c r="DE9" s="5" t="s">
        <v>38</v>
      </c>
      <c r="DF9" s="9">
        <f>[18]Summary!$B$24</f>
        <v>0</v>
      </c>
      <c r="DG9" s="9">
        <f>[18]Summary!$C$24</f>
        <v>0</v>
      </c>
      <c r="DH9" s="9">
        <f>[18]Summary!$D$24</f>
        <v>345349.66663131164</v>
      </c>
      <c r="DI9" s="10">
        <f>[18]Summary!$E$24</f>
        <v>0</v>
      </c>
      <c r="DK9" s="5" t="s">
        <v>38</v>
      </c>
      <c r="DL9" s="9">
        <f>[19]Summary!$B$24</f>
        <v>0</v>
      </c>
      <c r="DM9" s="9">
        <f>[19]Summary!$C$24</f>
        <v>0</v>
      </c>
      <c r="DN9" s="9">
        <f>[19]Summary!$D$24</f>
        <v>-2936027.3579862416</v>
      </c>
      <c r="DO9" s="10">
        <f>[19]Summary!$E$24</f>
        <v>0</v>
      </c>
      <c r="DQ9" s="5" t="s">
        <v>38</v>
      </c>
      <c r="DR9" s="9">
        <f>'[19]Rev Req''t_yrs 1-3_PVP'!$N$8</f>
        <v>0</v>
      </c>
      <c r="DS9" s="9">
        <f>'[19]Rev Req''t_yrs 1-3_PVP'!$O$8</f>
        <v>0</v>
      </c>
      <c r="DT9" s="9">
        <f>'[19]Rev Req''t_yrs 1-3_PVP'!$P$8</f>
        <v>-498015.17610419914</v>
      </c>
      <c r="DU9" s="10">
        <f>'[19]Rev Req''t_yrs 1-3_PVP'!$Q$8</f>
        <v>0</v>
      </c>
      <c r="DW9" s="5"/>
      <c r="DX9" s="9"/>
      <c r="DY9" s="9"/>
      <c r="DZ9" s="9"/>
      <c r="EA9" s="53"/>
      <c r="EC9" s="5"/>
      <c r="ED9" s="9"/>
      <c r="EE9" s="9"/>
      <c r="EF9" s="9"/>
      <c r="EG9" s="53"/>
      <c r="EI9" s="5"/>
      <c r="EJ9" s="9"/>
      <c r="EK9" s="9"/>
      <c r="EL9" s="9"/>
      <c r="EM9" s="53"/>
      <c r="EO9" s="5"/>
      <c r="EP9" s="9"/>
      <c r="EQ9" s="9"/>
      <c r="ER9" s="9"/>
      <c r="ES9" s="53"/>
      <c r="EU9" s="5"/>
      <c r="EV9" s="9"/>
      <c r="EW9" s="9"/>
      <c r="EX9" s="9"/>
      <c r="EY9" s="53"/>
      <c r="FA9" s="5"/>
      <c r="FB9" s="9"/>
      <c r="FC9" s="9"/>
      <c r="FD9" s="9"/>
      <c r="FE9" s="53"/>
      <c r="FG9" s="5"/>
      <c r="FH9" s="9"/>
      <c r="FI9" s="9"/>
      <c r="FJ9" s="9"/>
      <c r="FK9" s="53"/>
      <c r="FM9" s="5"/>
      <c r="FN9" s="9"/>
      <c r="FO9" s="9"/>
      <c r="FP9" s="9"/>
      <c r="FQ9" s="53"/>
      <c r="FS9" s="5"/>
      <c r="FT9" s="9"/>
      <c r="FU9" s="9"/>
      <c r="FV9" s="9"/>
      <c r="FW9" s="53"/>
      <c r="FY9" s="5"/>
      <c r="FZ9" s="9"/>
      <c r="GA9" s="9"/>
      <c r="GB9" s="9"/>
      <c r="GC9" s="53"/>
      <c r="GE9" s="5"/>
      <c r="GF9" s="9"/>
      <c r="GG9" s="9"/>
      <c r="GH9" s="9"/>
      <c r="GI9" s="53"/>
      <c r="GK9" s="5"/>
      <c r="GL9" s="9"/>
      <c r="GM9" s="9"/>
      <c r="GN9" s="9"/>
      <c r="GO9" s="53"/>
      <c r="GQ9" s="5"/>
      <c r="GR9" s="9"/>
      <c r="GS9" s="9"/>
      <c r="GT9" s="9"/>
      <c r="GU9" s="53"/>
      <c r="GW9" s="5"/>
      <c r="GX9" s="9"/>
      <c r="GY9" s="9"/>
      <c r="GZ9" s="9"/>
      <c r="HA9" s="53"/>
      <c r="HC9" s="5"/>
      <c r="HD9" s="9"/>
      <c r="HE9" s="9"/>
      <c r="HF9" s="9"/>
      <c r="HG9" s="53"/>
      <c r="HI9" s="5"/>
      <c r="HJ9" s="9"/>
      <c r="HK9" s="9"/>
      <c r="HL9" s="9"/>
      <c r="HM9" s="53"/>
      <c r="HO9" s="5"/>
      <c r="HP9" s="9"/>
      <c r="HQ9" s="9"/>
      <c r="HR9" s="9"/>
      <c r="HS9" s="53"/>
      <c r="HU9" s="5"/>
      <c r="HV9" s="9"/>
      <c r="HW9" s="9"/>
      <c r="HX9" s="9"/>
      <c r="HY9" s="53"/>
      <c r="IA9" s="5"/>
      <c r="IB9" s="9"/>
      <c r="IC9" s="9"/>
      <c r="ID9" s="9"/>
      <c r="IE9" s="53"/>
      <c r="IG9" s="5"/>
      <c r="IH9" s="9"/>
      <c r="II9" s="9"/>
      <c r="IJ9" s="9"/>
      <c r="IK9" s="53"/>
      <c r="IM9" s="5"/>
      <c r="IN9" s="9"/>
      <c r="IO9" s="9"/>
      <c r="IP9" s="9"/>
      <c r="IQ9" s="53"/>
    </row>
    <row r="10" spans="1:251" ht="29.55" customHeight="1" thickBot="1" x14ac:dyDescent="0.35">
      <c r="A10" s="6" t="s">
        <v>35</v>
      </c>
      <c r="B10" s="11">
        <f>SUM(B6:B9)</f>
        <v>18996069.294499684</v>
      </c>
      <c r="C10" s="11">
        <f>SUM(C6:C9)</f>
        <v>79753140.693072319</v>
      </c>
      <c r="D10" s="11">
        <f>SUM(D6:D9)</f>
        <v>-23232305.205966931</v>
      </c>
      <c r="E10" s="12">
        <f>SUM(E6:E9)</f>
        <v>0</v>
      </c>
      <c r="G10" s="6" t="s">
        <v>35</v>
      </c>
      <c r="H10" s="11">
        <f>SUM(H6:H9)</f>
        <v>3893006.7120727617</v>
      </c>
      <c r="I10" s="11">
        <f>SUM(I6:I9)</f>
        <v>12937969.304962574</v>
      </c>
      <c r="J10" s="11">
        <f>SUM(J6:J9)</f>
        <v>-5680550.8323052805</v>
      </c>
      <c r="K10" s="12">
        <f>SUM(K6:K9)</f>
        <v>0</v>
      </c>
      <c r="M10" s="6" t="s">
        <v>35</v>
      </c>
      <c r="N10" s="11">
        <f>SUM(N6:N9)</f>
        <v>5303734.5725111086</v>
      </c>
      <c r="O10" s="11">
        <f>SUM(O6:O9)</f>
        <v>7363139.6799904834</v>
      </c>
      <c r="P10" s="11">
        <f>SUM(P6:P9)</f>
        <v>-4149698.545719251</v>
      </c>
      <c r="Q10" s="12">
        <f>SUM(Q6:Q9)</f>
        <v>0</v>
      </c>
      <c r="S10" s="6" t="s">
        <v>35</v>
      </c>
      <c r="T10" s="11">
        <f>SUM(T6:T9)</f>
        <v>3150753.6812608885</v>
      </c>
      <c r="U10" s="11">
        <f>SUM(U6:U9)</f>
        <v>3823700.8060392244</v>
      </c>
      <c r="V10" s="11">
        <f>SUM(V6:V9)</f>
        <v>-2896433.8246570379</v>
      </c>
      <c r="W10" s="12">
        <f>SUM(W6:W9)</f>
        <v>0</v>
      </c>
      <c r="Y10" s="6" t="s">
        <v>35</v>
      </c>
      <c r="Z10" s="11">
        <f>SUM(Z6:Z9)</f>
        <v>-79651.06675535845</v>
      </c>
      <c r="AA10" s="11">
        <f>SUM(AA6:AA9)</f>
        <v>1023720.1661369115</v>
      </c>
      <c r="AB10" s="11">
        <f>SUM(AB6:AB9)</f>
        <v>-17216.628977845423</v>
      </c>
      <c r="AC10" s="12">
        <f>SUM(AC6:AC9)</f>
        <v>0</v>
      </c>
      <c r="AE10" s="6" t="s">
        <v>35</v>
      </c>
      <c r="AF10" s="11">
        <f>SUM(AF6:AF9)</f>
        <v>-398234.43013356882</v>
      </c>
      <c r="AG10" s="11">
        <f>SUM(AG6:AG9)</f>
        <v>1975727.058296914</v>
      </c>
      <c r="AH10" s="11">
        <f>SUM(AH6:AH9)</f>
        <v>1286556.9165724444</v>
      </c>
      <c r="AI10" s="12">
        <f>SUM(AI6:AI9)</f>
        <v>0</v>
      </c>
      <c r="AK10" s="6" t="s">
        <v>35</v>
      </c>
      <c r="AL10" s="11">
        <f>SUM(AL6:AL9)</f>
        <v>-79237.803881940636</v>
      </c>
      <c r="AM10" s="11">
        <f>SUM(AM6:AM9)</f>
        <v>746325.82838733797</v>
      </c>
      <c r="AN10" s="11">
        <f>SUM(AN6:AN9)</f>
        <v>489198.07704449538</v>
      </c>
      <c r="AO10" s="12">
        <f>SUM(AO6:AO9)</f>
        <v>0</v>
      </c>
      <c r="AQ10" s="6" t="s">
        <v>35</v>
      </c>
      <c r="AR10" s="11">
        <f>SUM(AR6:AR9)</f>
        <v>-211652.583069299</v>
      </c>
      <c r="AS10" s="11">
        <f>SUM(AS6:AS9)</f>
        <v>2516581.5404754956</v>
      </c>
      <c r="AT10" s="11">
        <f>SUM(AT6:AT9)</f>
        <v>716554.33184485137</v>
      </c>
      <c r="AU10" s="12">
        <f>SUM(AU6:AU9)</f>
        <v>0</v>
      </c>
      <c r="AW10" s="6" t="s">
        <v>35</v>
      </c>
      <c r="AX10" s="11">
        <f>SUM(AX6:AX9)</f>
        <v>4038027.8448435855</v>
      </c>
      <c r="AY10" s="11">
        <f>SUM(AY6:AY9)</f>
        <v>2526139.0799253914</v>
      </c>
      <c r="AZ10" s="11">
        <f>SUM(AZ6:AZ9)</f>
        <v>-3166322.0702075437</v>
      </c>
      <c r="BA10" s="12">
        <f>SUM(BA6:BA9)</f>
        <v>0</v>
      </c>
      <c r="BC10" s="6" t="s">
        <v>35</v>
      </c>
      <c r="BD10" s="11">
        <f>SUM(BD6:BD9)</f>
        <v>-44360.257090948835</v>
      </c>
      <c r="BE10" s="11">
        <f>SUM(BE6:BE9)</f>
        <v>635634.88469370396</v>
      </c>
      <c r="BF10" s="11">
        <f>SUM(BF6:BF9)</f>
        <v>26233.609230238013</v>
      </c>
      <c r="BG10" s="12">
        <f>SUM(BG6:BG9)</f>
        <v>0</v>
      </c>
      <c r="BH10" s="9"/>
      <c r="BI10" s="6" t="s">
        <v>35</v>
      </c>
      <c r="BJ10" s="11">
        <f>SUM(BJ6:BJ9)</f>
        <v>0</v>
      </c>
      <c r="BK10" s="11">
        <f>SUM(BK6:BK9)</f>
        <v>3705272.0271055475</v>
      </c>
      <c r="BL10" s="11">
        <f>SUM(BL6:BL9)</f>
        <v>-597154.67550706118</v>
      </c>
      <c r="BM10" s="12">
        <f>SUM(BM6:BM9)</f>
        <v>0</v>
      </c>
      <c r="BO10" s="6" t="s">
        <v>35</v>
      </c>
      <c r="BP10" s="11">
        <f>SUM(BP6:BP9)</f>
        <v>-494738.62663542968</v>
      </c>
      <c r="BQ10" s="11">
        <f>SUM(BQ6:BQ9)</f>
        <v>6690131.9369073557</v>
      </c>
      <c r="BR10" s="11">
        <f>SUM(BR6:BR9)</f>
        <v>-44158.491533964872</v>
      </c>
      <c r="BS10" s="12">
        <f>SUM(BS6:BS9)</f>
        <v>0</v>
      </c>
      <c r="BU10" s="6" t="s">
        <v>35</v>
      </c>
      <c r="BV10" s="11">
        <f>SUM(BV6:BV9)</f>
        <v>38058.730247623316</v>
      </c>
      <c r="BW10" s="11">
        <f>SUM(BW6:BW9)</f>
        <v>75363.859337778733</v>
      </c>
      <c r="BX10" s="11">
        <f>SUM(BX6:BX9)</f>
        <v>-154025.90315374825</v>
      </c>
      <c r="BY10" s="12">
        <f>SUM(BY6:BY9)</f>
        <v>0</v>
      </c>
      <c r="CA10" s="6" t="s">
        <v>35</v>
      </c>
      <c r="CB10" s="11">
        <f>SUM(CB6:CB9)</f>
        <v>0</v>
      </c>
      <c r="CC10" s="11">
        <f>SUM(CC6:CC9)</f>
        <v>9450262.2415422201</v>
      </c>
      <c r="CD10" s="11">
        <f>SUM(CD6:CD9)</f>
        <v>-3673114.3669981807</v>
      </c>
      <c r="CE10" s="12">
        <f>SUM(CE6:CE9)</f>
        <v>0</v>
      </c>
      <c r="CG10" s="6" t="s">
        <v>35</v>
      </c>
      <c r="CH10" s="11">
        <f>SUM(CH6:CH9)</f>
        <v>-659709.37176007289</v>
      </c>
      <c r="CI10" s="11">
        <f>SUM(CI6:CI9)</f>
        <v>11711452.335329281</v>
      </c>
      <c r="CJ10" s="11">
        <f>SUM(CJ6:CJ9)</f>
        <v>726382.58144189417</v>
      </c>
      <c r="CK10" s="12">
        <f>SUM(CK6:CK9)</f>
        <v>0</v>
      </c>
      <c r="CM10" s="6" t="s">
        <v>35</v>
      </c>
      <c r="CN10" s="11">
        <f>SUM(CN6:CN9)</f>
        <v>865549.70988673088</v>
      </c>
      <c r="CO10" s="11">
        <f>SUM(CO6:CO9)</f>
        <v>1709538.3722785141</v>
      </c>
      <c r="CP10" s="11">
        <f>SUM(CP6:CP9)</f>
        <v>1177804.5231517779</v>
      </c>
      <c r="CQ10" s="12">
        <f>SUM(CQ6:CQ9)</f>
        <v>0</v>
      </c>
      <c r="CS10" s="6" t="s">
        <v>35</v>
      </c>
      <c r="CT10" s="11">
        <f>SUM(CT6:CT9)</f>
        <v>-101754.1591021145</v>
      </c>
      <c r="CU10" s="11">
        <f>SUM(CU6:CU9)</f>
        <v>247326.18822894117</v>
      </c>
      <c r="CV10" s="11">
        <f>SUM(CV6:CV9)</f>
        <v>-1325375.8477891646</v>
      </c>
      <c r="CW10" s="12">
        <f>SUM(CW6:CW9)</f>
        <v>0</v>
      </c>
      <c r="CY10" s="6" t="s">
        <v>35</v>
      </c>
      <c r="CZ10" s="11">
        <f>SUM(CZ6:CZ9)</f>
        <v>-44940.749026119192</v>
      </c>
      <c r="DA10" s="11">
        <f>SUM(DA6:DA9)</f>
        <v>65558.578865244461</v>
      </c>
      <c r="DB10" s="11">
        <f>SUM(DB6:DB9)</f>
        <v>73736.167041815817</v>
      </c>
      <c r="DC10" s="12">
        <f>SUM(DC6:DC9)</f>
        <v>0</v>
      </c>
      <c r="DE10" s="6" t="s">
        <v>35</v>
      </c>
      <c r="DF10" s="11">
        <f>SUM(DF6:DF9)</f>
        <v>-10574.393200574377</v>
      </c>
      <c r="DG10" s="11">
        <f>SUM(DG6:DG9)</f>
        <v>1316402.7222549994</v>
      </c>
      <c r="DH10" s="11">
        <f>SUM(DH6:DH9)</f>
        <v>345349.66663131164</v>
      </c>
      <c r="DI10" s="12">
        <f>SUM(DI6:DI9)</f>
        <v>0</v>
      </c>
      <c r="DK10" s="6" t="s">
        <v>35</v>
      </c>
      <c r="DL10" s="11">
        <f>SUM(DL6:DL9)</f>
        <v>2069793.7458026281</v>
      </c>
      <c r="DM10" s="11">
        <f>SUM(DM6:DM9)</f>
        <v>4207466.5506500285</v>
      </c>
      <c r="DN10" s="11">
        <f>SUM(DN6:DN9)</f>
        <v>-2936027.3579862416</v>
      </c>
      <c r="DO10" s="12">
        <f>SUM(DO6:DO9)</f>
        <v>0</v>
      </c>
      <c r="DQ10" s="6" t="s">
        <v>35</v>
      </c>
      <c r="DR10" s="11">
        <f>SUM(DR6:DR9)</f>
        <v>-307796.00727285107</v>
      </c>
      <c r="DS10" s="11">
        <f>SUM(DS6:DS9)</f>
        <v>2817960.9810143486</v>
      </c>
      <c r="DT10" s="11">
        <f>SUM(DT6:DT9)</f>
        <v>-498015.17610419914</v>
      </c>
      <c r="DU10" s="12">
        <f>SUM(DU6:DU9)</f>
        <v>0</v>
      </c>
      <c r="DW10" s="6"/>
      <c r="DX10" s="11"/>
      <c r="DY10" s="11"/>
      <c r="DZ10" s="11"/>
      <c r="EA10" s="12"/>
      <c r="EC10" s="6"/>
      <c r="ED10" s="11"/>
      <c r="EE10" s="11"/>
      <c r="EF10" s="11"/>
      <c r="EG10" s="12"/>
      <c r="EI10" s="6"/>
      <c r="EJ10" s="11"/>
      <c r="EK10" s="11"/>
      <c r="EL10" s="11"/>
      <c r="EM10" s="12"/>
      <c r="EO10" s="6"/>
      <c r="EP10" s="11"/>
      <c r="EQ10" s="11"/>
      <c r="ER10" s="11"/>
      <c r="ES10" s="12"/>
      <c r="EU10" s="6"/>
      <c r="EV10" s="11"/>
      <c r="EW10" s="11"/>
      <c r="EX10" s="11"/>
      <c r="EY10" s="12"/>
      <c r="FA10" s="6"/>
      <c r="FB10" s="11"/>
      <c r="FC10" s="11"/>
      <c r="FD10" s="11"/>
      <c r="FE10" s="12"/>
      <c r="FG10" s="6"/>
      <c r="FH10" s="11"/>
      <c r="FI10" s="11"/>
      <c r="FJ10" s="11"/>
      <c r="FK10" s="12"/>
      <c r="FM10" s="6"/>
      <c r="FN10" s="11"/>
      <c r="FO10" s="11"/>
      <c r="FP10" s="11"/>
      <c r="FQ10" s="12"/>
      <c r="FS10" s="6"/>
      <c r="FT10" s="11"/>
      <c r="FU10" s="11"/>
      <c r="FV10" s="11"/>
      <c r="FW10" s="12"/>
      <c r="FY10" s="6"/>
      <c r="FZ10" s="11"/>
      <c r="GA10" s="11"/>
      <c r="GB10" s="11"/>
      <c r="GC10" s="12"/>
      <c r="GE10" s="6"/>
      <c r="GF10" s="11"/>
      <c r="GG10" s="11"/>
      <c r="GH10" s="11"/>
      <c r="GI10" s="12"/>
      <c r="GK10" s="6"/>
      <c r="GL10" s="11"/>
      <c r="GM10" s="11"/>
      <c r="GN10" s="11"/>
      <c r="GO10" s="12"/>
      <c r="GQ10" s="6"/>
      <c r="GR10" s="11"/>
      <c r="GS10" s="11"/>
      <c r="GT10" s="11"/>
      <c r="GU10" s="12"/>
      <c r="GW10" s="6"/>
      <c r="GX10" s="11"/>
      <c r="GY10" s="11"/>
      <c r="GZ10" s="11"/>
      <c r="HA10" s="12"/>
      <c r="HC10" s="6"/>
      <c r="HD10" s="11"/>
      <c r="HE10" s="11"/>
      <c r="HF10" s="11"/>
      <c r="HG10" s="12"/>
      <c r="HI10" s="6"/>
      <c r="HJ10" s="11"/>
      <c r="HK10" s="11"/>
      <c r="HL10" s="11"/>
      <c r="HM10" s="12"/>
      <c r="HO10" s="6"/>
      <c r="HP10" s="11"/>
      <c r="HQ10" s="11"/>
      <c r="HR10" s="11"/>
      <c r="HS10" s="12"/>
      <c r="HU10" s="6"/>
      <c r="HV10" s="11"/>
      <c r="HW10" s="11"/>
      <c r="HX10" s="11"/>
      <c r="HY10" s="12"/>
      <c r="IA10" s="6"/>
      <c r="IB10" s="11"/>
      <c r="IC10" s="11"/>
      <c r="ID10" s="11"/>
      <c r="IE10" s="12"/>
      <c r="IG10" s="6"/>
      <c r="IH10" s="11"/>
      <c r="II10" s="11"/>
      <c r="IJ10" s="11"/>
      <c r="IK10" s="12"/>
      <c r="IM10" s="6"/>
      <c r="IN10" s="11"/>
      <c r="IO10" s="11"/>
      <c r="IP10" s="11"/>
      <c r="IQ10" s="12"/>
    </row>
    <row r="11" spans="1:251" ht="15" thickTop="1" x14ac:dyDescent="0.3">
      <c r="A11" s="5"/>
      <c r="E11" s="13"/>
      <c r="G11" s="5"/>
      <c r="K11" s="13"/>
      <c r="M11" s="5"/>
      <c r="Q11" s="13"/>
      <c r="S11" s="5"/>
      <c r="W11" s="13"/>
      <c r="Y11" s="5"/>
      <c r="AC11" s="13"/>
      <c r="AE11" s="5"/>
      <c r="AI11" s="13"/>
      <c r="AK11" s="5"/>
      <c r="AO11" s="13"/>
      <c r="AQ11" s="5"/>
      <c r="AU11" s="13"/>
      <c r="AW11" s="5"/>
      <c r="BA11" s="13"/>
      <c r="BC11" s="5"/>
      <c r="BG11" s="13"/>
      <c r="BI11" s="5"/>
      <c r="BM11" s="13"/>
      <c r="BO11" s="5"/>
      <c r="BS11" s="13"/>
      <c r="BU11" s="5"/>
      <c r="BY11" s="13"/>
      <c r="CA11" s="5"/>
      <c r="CE11" s="13"/>
      <c r="CG11" s="5"/>
      <c r="CK11" s="13"/>
      <c r="CM11" s="5"/>
      <c r="CQ11" s="13"/>
      <c r="CS11" s="5"/>
      <c r="CW11" s="13"/>
      <c r="CY11" s="5"/>
      <c r="DC11" s="13"/>
      <c r="DE11" s="5"/>
      <c r="DI11" s="13"/>
      <c r="DK11" s="5"/>
      <c r="DO11" s="13"/>
      <c r="DQ11" s="5"/>
      <c r="DU11" s="13"/>
      <c r="DW11" s="5"/>
      <c r="EA11" s="13"/>
      <c r="EC11" s="5"/>
      <c r="EG11" s="13"/>
      <c r="EI11" s="5"/>
      <c r="EM11" s="13"/>
      <c r="EO11" s="5"/>
      <c r="ES11" s="13"/>
      <c r="EU11" s="5"/>
      <c r="EY11" s="13"/>
      <c r="FA11" s="5"/>
      <c r="FE11" s="13"/>
      <c r="FG11" s="5"/>
      <c r="FK11" s="13"/>
      <c r="FM11" s="5"/>
      <c r="FQ11" s="13"/>
      <c r="FS11" s="5"/>
      <c r="FW11" s="13"/>
      <c r="FY11" s="5"/>
      <c r="GC11" s="13"/>
      <c r="GE11" s="5"/>
      <c r="GI11" s="13"/>
      <c r="GK11" s="5"/>
      <c r="GO11" s="13"/>
      <c r="GQ11" s="5"/>
      <c r="GU11" s="13"/>
      <c r="GW11" s="5"/>
      <c r="HA11" s="13"/>
      <c r="HC11" s="5"/>
      <c r="HG11" s="13"/>
      <c r="HI11" s="5"/>
      <c r="HM11" s="13"/>
      <c r="HO11" s="5"/>
      <c r="HS11" s="13"/>
      <c r="HU11" s="5"/>
      <c r="HY11" s="13"/>
      <c r="IA11" s="5"/>
      <c r="IE11" s="13"/>
      <c r="IG11" s="5"/>
      <c r="IK11" s="13"/>
      <c r="IM11" s="5"/>
      <c r="IQ11" s="13"/>
    </row>
    <row r="12" spans="1:251" ht="43.2" x14ac:dyDescent="0.3">
      <c r="A12" s="7" t="s">
        <v>37</v>
      </c>
      <c r="B12" s="33">
        <f>B10/B3</f>
        <v>2.2877396160147317E-2</v>
      </c>
      <c r="C12" s="34">
        <f>(C10-B10)/(B13)</f>
        <v>7.1534590930654104E-2</v>
      </c>
      <c r="D12" s="34">
        <f t="shared" ref="D12:E12" si="4">(D10-C10)/(C13)</f>
        <v>-0.11084532253041313</v>
      </c>
      <c r="E12" s="35">
        <f t="shared" si="4"/>
        <v>2.5646707114165012E-2</v>
      </c>
      <c r="G12" s="7" t="s">
        <v>37</v>
      </c>
      <c r="H12" s="33">
        <f>H10/H3</f>
        <v>4.6369715775574763E-2</v>
      </c>
      <c r="I12" s="34">
        <f>(I10-H10)/(H13)</f>
        <v>0.10296055969794859</v>
      </c>
      <c r="J12" s="34">
        <f t="shared" ref="J12" si="5">(J10-I10)/(I13)</f>
        <v>-0.18473177098890389</v>
      </c>
      <c r="K12" s="35">
        <f t="shared" ref="K12" si="6">(K10-J10)/(J13)</f>
        <v>5.9728484186285478E-2</v>
      </c>
      <c r="M12" s="7" t="s">
        <v>37</v>
      </c>
      <c r="N12" s="33">
        <f>N10/N3</f>
        <v>5.2062348682447572E-2</v>
      </c>
      <c r="O12" s="34">
        <f>(O10-N10)/(N13)</f>
        <v>1.9215083770974941E-2</v>
      </c>
      <c r="P12" s="34">
        <f t="shared" ref="P12" si="7">(P10-O10)/(O13)</f>
        <v>-0.10051402224508355</v>
      </c>
      <c r="Q12" s="35">
        <f t="shared" ref="Q12" si="8">(Q10-P10)/(P13)</f>
        <v>3.7591279837504168E-2</v>
      </c>
      <c r="S12" s="7" t="s">
        <v>37</v>
      </c>
      <c r="T12" s="33">
        <f>T10/T3</f>
        <v>4.8633650905531081E-2</v>
      </c>
      <c r="U12" s="34">
        <f>(U10-T10)/(T13)</f>
        <v>9.905572304852622E-3</v>
      </c>
      <c r="V12" s="34">
        <f t="shared" ref="V12" si="9">(V10-U10)/(U13)</f>
        <v>-9.3647466340111174E-2</v>
      </c>
      <c r="W12" s="35">
        <f t="shared" ref="W12" si="10">(W10-V10)/(V13)</f>
        <v>4.2060517313358213E-2</v>
      </c>
      <c r="Y12" s="7" t="s">
        <v>37</v>
      </c>
      <c r="Z12" s="33">
        <f>Z10/Z3</f>
        <v>-1.2947774770249026E-2</v>
      </c>
      <c r="AA12" s="34">
        <f>(AA10-Z10)/(Z13)</f>
        <v>0.18171260919598975</v>
      </c>
      <c r="AB12" s="34">
        <f t="shared" ref="AB12" si="11">(AB10-AA10)/(AA13)</f>
        <v>-0.14669784957755183</v>
      </c>
      <c r="AC12" s="35">
        <f t="shared" ref="AC12" si="12">(AC10-AB10)/(AB13)</f>
        <v>2.432218145518192E-3</v>
      </c>
      <c r="AE12" s="7" t="s">
        <v>37</v>
      </c>
      <c r="AF12" s="33">
        <f>AF10/AF3</f>
        <v>-9.5404410344666173E-3</v>
      </c>
      <c r="AG12" s="34">
        <f>(AG10-AF10)/(AF13)</f>
        <v>5.7420446890496447E-2</v>
      </c>
      <c r="AH12" s="34">
        <f t="shared" ref="AH12" si="13">(AH10-AG10)/(AG13)</f>
        <v>-1.5909110074763276E-2</v>
      </c>
      <c r="AI12" s="35">
        <f t="shared" ref="AI12" si="14">(AI10-AH10)/(AH13)</f>
        <v>-2.8842835669928023E-2</v>
      </c>
      <c r="AK12" s="7" t="s">
        <v>37</v>
      </c>
      <c r="AL12" s="33">
        <f>AL10/AL3</f>
        <v>-1.0730572956112782E-2</v>
      </c>
      <c r="AM12" s="34">
        <f>(AM10-AL10)/(AL13)</f>
        <v>0.11301249079080009</v>
      </c>
      <c r="AN12" s="34">
        <f t="shared" ref="AN12" si="15">(AN10-AM10)/(AM13)</f>
        <v>-3.1935816453606908E-2</v>
      </c>
      <c r="AO12" s="35">
        <f t="shared" ref="AO12" si="16">(AO10-AN10)/(AN13)</f>
        <v>-5.7279194861618532E-2</v>
      </c>
      <c r="AQ12" s="7" t="s">
        <v>37</v>
      </c>
      <c r="AR12" s="33">
        <f>AR10/AR3</f>
        <v>-7.4188154015208969E-3</v>
      </c>
      <c r="AS12" s="34">
        <f>(AS10-AR10)/(AR13)</f>
        <v>9.6344425179650223E-2</v>
      </c>
      <c r="AT12" s="34">
        <f t="shared" ref="AT12" si="17">(AT10-AS10)/(AS13)</f>
        <v>-5.8377827244064873E-2</v>
      </c>
      <c r="AU12" s="35">
        <f t="shared" ref="AU12" si="18">(AU10-AT10)/(AT13)</f>
        <v>-2.2711242055066538E-2</v>
      </c>
      <c r="AW12" s="7" t="s">
        <v>37</v>
      </c>
      <c r="AX12" s="33">
        <f>AX10/AX3</f>
        <v>8.1661305453920849E-2</v>
      </c>
      <c r="AY12" s="34">
        <f>(AY10-AX10)/(AX13)</f>
        <v>-2.8266728976560806E-2</v>
      </c>
      <c r="AZ12" s="34">
        <f t="shared" ref="AZ12" si="19">(AZ10-AY10)/(AY13)</f>
        <v>-0.10162813124855975</v>
      </c>
      <c r="BA12" s="35">
        <f t="shared" ref="BA12" si="20">(BA10-AZ10)/(AZ13)</f>
        <v>5.9915647383031331E-2</v>
      </c>
      <c r="BC12" s="7" t="s">
        <v>37</v>
      </c>
      <c r="BD12" s="33">
        <f>BD10/BD3</f>
        <v>-9.8985019761431269E-3</v>
      </c>
      <c r="BE12" s="34">
        <f>(BE10-BD10)/(BD13)</f>
        <v>0.15325036303022024</v>
      </c>
      <c r="BF12" s="34">
        <f t="shared" ref="BF12" si="21">(BF10-BE10)/(BE13)</f>
        <v>-0.12013145821692697</v>
      </c>
      <c r="BG12" s="35">
        <f t="shared" ref="BG12" si="22">(BG10-BF10)/(BF13)</f>
        <v>-5.1448331496456029E-3</v>
      </c>
      <c r="BH12" s="63"/>
      <c r="BI12" s="7" t="s">
        <v>37</v>
      </c>
      <c r="BJ12" s="33">
        <f>BJ10/BJ3</f>
        <v>0</v>
      </c>
      <c r="BK12" s="34">
        <f>(BK10-BJ10)/(BJ13)</f>
        <v>0.10696008964843368</v>
      </c>
      <c r="BL12" s="34">
        <f t="shared" ref="BL12" si="23">(BL10-BK10)/(BK13)</f>
        <v>-0.11219749940111499</v>
      </c>
      <c r="BM12" s="35">
        <f t="shared" ref="BM12" si="24">(BM10-BL10)/(BL13)</f>
        <v>1.5818772078306519E-2</v>
      </c>
      <c r="BO12" s="7" t="s">
        <v>37</v>
      </c>
      <c r="BP12" s="33">
        <f>BP10/BP3</f>
        <v>-1.2366903546469819E-2</v>
      </c>
      <c r="BQ12" s="34">
        <f>(BQ10-BP10)/(BP13)</f>
        <v>0.18184797447873247</v>
      </c>
      <c r="BR12" s="34">
        <f t="shared" ref="BR12" si="25">(BR10-BQ10)/(BQ13)</f>
        <v>-0.14576245528780568</v>
      </c>
      <c r="BS12" s="35">
        <f t="shared" ref="BS12" si="26">(BS10-BR10)/(BR13)</f>
        <v>9.5671671232859556E-4</v>
      </c>
      <c r="BU12" s="7" t="s">
        <v>37</v>
      </c>
      <c r="BV12" s="33">
        <f>BV10/BV3</f>
        <v>6.4524914378080661E-3</v>
      </c>
      <c r="BW12" s="34">
        <f>(BW10-BV10)/(BV13)</f>
        <v>6.2841770157982535E-3</v>
      </c>
      <c r="BX12" s="34">
        <f t="shared" ref="BX12" si="27">(BX10-BW10)/(BW13)</f>
        <v>-3.8157077122773032E-2</v>
      </c>
      <c r="BY12" s="35">
        <f t="shared" ref="BY12" si="28">(BY10-BX10)/(BX13)</f>
        <v>2.6294619096704469E-2</v>
      </c>
      <c r="CA12" s="7" t="s">
        <v>37</v>
      </c>
      <c r="CB12" s="33">
        <f>CB10/CB3</f>
        <v>0</v>
      </c>
      <c r="CC12" s="34">
        <f>(CC10-CB10)/(CB13)</f>
        <v>8.2167181357271413E-2</v>
      </c>
      <c r="CD12" s="34">
        <f t="shared" ref="CD12" si="29">(CD10-CC10)/(CC13)</f>
        <v>-0.10544008861450725</v>
      </c>
      <c r="CE12" s="35">
        <f t="shared" ref="CE12" si="30">(CE10-CD10)/(CD13)</f>
        <v>3.0409153362072956E-2</v>
      </c>
      <c r="CG12" s="7" t="s">
        <v>37</v>
      </c>
      <c r="CH12" s="33">
        <f>CH10/CH3</f>
        <v>-1.1181325984841209E-2</v>
      </c>
      <c r="CI12" s="34">
        <f>(CI10-CH10)/(CH13)</f>
        <v>0.21204814605772862</v>
      </c>
      <c r="CJ12" s="34">
        <f t="shared" ref="CJ12" si="31">(CJ10-CI10)/(CI13)</f>
        <v>-0.1568114236161042</v>
      </c>
      <c r="CK12" s="35">
        <f t="shared" ref="CK12" si="32">(CK10-CJ10)/(CJ13)</f>
        <v>-1.0262667347389114E-2</v>
      </c>
      <c r="CM12" s="7" t="s">
        <v>37</v>
      </c>
      <c r="CN12" s="33">
        <f>CN10/CN3</f>
        <v>2.7062111391359899E-2</v>
      </c>
      <c r="CO12" s="34">
        <f>(CO10-CN10)/(CN13)</f>
        <v>2.569268938925005E-2</v>
      </c>
      <c r="CP12" s="34">
        <f t="shared" ref="CP12" si="33">(CP10-CO10)/(CO13)</f>
        <v>-1.5386303351711386E-2</v>
      </c>
      <c r="CQ12" s="35">
        <f t="shared" ref="CQ12" si="34">(CQ10-CP10)/(CP13)</f>
        <v>-3.2957830329404934E-2</v>
      </c>
      <c r="CS12" s="7" t="s">
        <v>37</v>
      </c>
      <c r="CT12" s="33">
        <f>CT10/CT3</f>
        <v>-4.3031634230019621E-3</v>
      </c>
      <c r="CU12" s="34">
        <f>(CU10-CT10)/(CT13)</f>
        <v>1.4826339556820001E-2</v>
      </c>
      <c r="CV12" s="34">
        <f t="shared" ref="CV12" si="35">(CV10-CU10)/(CU13)</f>
        <v>-6.610232058410434E-2</v>
      </c>
      <c r="CW12" s="35">
        <f t="shared" ref="CW12" si="36">(CW10-CV10)/(CV13)</f>
        <v>5.8993275695551517E-2</v>
      </c>
      <c r="CY12" s="7" t="s">
        <v>37</v>
      </c>
      <c r="CZ12" s="33">
        <f>CZ10/CZ3</f>
        <v>-1.0609773161784877E-2</v>
      </c>
      <c r="DA12" s="34">
        <f>(DA10-CZ10)/(CZ13)</f>
        <v>2.6366823532354318E-2</v>
      </c>
      <c r="DB12" s="34">
        <f t="shared" ref="DB12" si="37">(DB10-DA10)/(DA13)</f>
        <v>1.9212426284350072E-3</v>
      </c>
      <c r="DC12" s="35">
        <f t="shared" ref="DC12" si="38">(DC10-DB10)/(DB13)</f>
        <v>-1.7028579756382875E-2</v>
      </c>
      <c r="DE12" s="7" t="s">
        <v>37</v>
      </c>
      <c r="DF12" s="33">
        <f>DF10/DF3</f>
        <v>-5.3753752553929151E-3</v>
      </c>
      <c r="DG12" s="34">
        <f>(DG10-DF10)/(DF13)</f>
        <v>0.6781996456704914</v>
      </c>
      <c r="DH12" s="34">
        <f t="shared" ref="DH12" si="39">(DH10-DG10)/(DG13)</f>
        <v>-0.29668412301801184</v>
      </c>
      <c r="DI12" s="35">
        <f t="shared" ref="DI12" si="40">(DI10-DH10)/(DH13)</f>
        <v>-9.5443446229576206E-2</v>
      </c>
      <c r="DK12" s="7" t="s">
        <v>37</v>
      </c>
      <c r="DL12" s="33">
        <f>DL10/DL3</f>
        <v>3.550846285612929E-2</v>
      </c>
      <c r="DM12" s="34">
        <f>(DM10-DL10)/(DL13)</f>
        <v>3.541541878358942E-2</v>
      </c>
      <c r="DN12" s="34">
        <f t="shared" ref="DN12" si="41">(DN10-DM10)/(DM13)</f>
        <v>-0.11063620955274135</v>
      </c>
      <c r="DO12" s="35">
        <f t="shared" ref="DO12" si="42">(DO10-DN10)/(DN13)</f>
        <v>4.7638509108172147E-2</v>
      </c>
      <c r="DQ12" s="7" t="s">
        <v>37</v>
      </c>
      <c r="DR12" s="33">
        <f>DR10/DR3</f>
        <v>-3.4126374249980718E-2</v>
      </c>
      <c r="DS12" s="34">
        <f>(DS10-DR10)/(DR13)</f>
        <v>0.35880796139182813</v>
      </c>
      <c r="DT12" s="34">
        <f t="shared" ref="DT12" si="43">(DT10-DS10)/(DS13)</f>
        <v>-0.28760884955812999</v>
      </c>
      <c r="DU12" s="35">
        <f t="shared" ref="DU12" si="44">(DU10-DT10)/(DT13)</f>
        <v>4.5145033992799691E-2</v>
      </c>
      <c r="DW12" s="7"/>
      <c r="DX12" s="33"/>
      <c r="DY12" s="34"/>
      <c r="DZ12" s="34"/>
      <c r="EA12" s="35"/>
      <c r="EC12" s="7"/>
      <c r="ED12" s="33"/>
      <c r="EE12" s="34"/>
      <c r="EF12" s="34"/>
      <c r="EG12" s="35"/>
      <c r="EI12" s="7"/>
      <c r="EJ12" s="33"/>
      <c r="EK12" s="34"/>
      <c r="EL12" s="34"/>
      <c r="EM12" s="35"/>
      <c r="EO12" s="7"/>
      <c r="EP12" s="33"/>
      <c r="EQ12" s="34"/>
      <c r="ER12" s="34"/>
      <c r="ES12" s="35"/>
      <c r="EU12" s="7"/>
      <c r="EV12" s="33"/>
      <c r="EW12" s="34"/>
      <c r="EX12" s="34"/>
      <c r="EY12" s="35"/>
      <c r="FA12" s="7"/>
      <c r="FB12" s="33"/>
      <c r="FC12" s="34"/>
      <c r="FD12" s="34"/>
      <c r="FE12" s="35"/>
      <c r="FG12" s="7"/>
      <c r="FH12" s="33"/>
      <c r="FI12" s="34"/>
      <c r="FJ12" s="34"/>
      <c r="FK12" s="35"/>
      <c r="FM12" s="7"/>
      <c r="FN12" s="33"/>
      <c r="FO12" s="34"/>
      <c r="FP12" s="34"/>
      <c r="FQ12" s="35"/>
      <c r="FS12" s="7"/>
      <c r="FT12" s="33"/>
      <c r="FU12" s="34"/>
      <c r="FV12" s="34"/>
      <c r="FW12" s="35"/>
      <c r="FY12" s="7"/>
      <c r="FZ12" s="33"/>
      <c r="GA12" s="34"/>
      <c r="GB12" s="34"/>
      <c r="GC12" s="35"/>
      <c r="GE12" s="7"/>
      <c r="GF12" s="33"/>
      <c r="GG12" s="34"/>
      <c r="GH12" s="34"/>
      <c r="GI12" s="35"/>
      <c r="GK12" s="7"/>
      <c r="GL12" s="33"/>
      <c r="GM12" s="34"/>
      <c r="GN12" s="34"/>
      <c r="GO12" s="35"/>
      <c r="GQ12" s="7"/>
      <c r="GR12" s="33"/>
      <c r="GS12" s="34"/>
      <c r="GT12" s="34"/>
      <c r="GU12" s="35"/>
      <c r="GW12" s="7"/>
      <c r="GX12" s="33"/>
      <c r="GY12" s="34"/>
      <c r="GZ12" s="34"/>
      <c r="HA12" s="35"/>
      <c r="HC12" s="7"/>
      <c r="HD12" s="33"/>
      <c r="HE12" s="34"/>
      <c r="HF12" s="34"/>
      <c r="HG12" s="35"/>
      <c r="HI12" s="7"/>
      <c r="HJ12" s="33"/>
      <c r="HK12" s="34"/>
      <c r="HL12" s="34"/>
      <c r="HM12" s="35"/>
      <c r="HO12" s="7"/>
      <c r="HP12" s="33"/>
      <c r="HQ12" s="34"/>
      <c r="HR12" s="34"/>
      <c r="HS12" s="35"/>
      <c r="HU12" s="7"/>
      <c r="HV12" s="33"/>
      <c r="HW12" s="34"/>
      <c r="HX12" s="34"/>
      <c r="HY12" s="35"/>
      <c r="IA12" s="7"/>
      <c r="IB12" s="33"/>
      <c r="IC12" s="34"/>
      <c r="ID12" s="34"/>
      <c r="IE12" s="35"/>
      <c r="IG12" s="7"/>
      <c r="IH12" s="33"/>
      <c r="II12" s="34"/>
      <c r="IJ12" s="34"/>
      <c r="IK12" s="35"/>
      <c r="IM12" s="7"/>
      <c r="IN12" s="33"/>
      <c r="IO12" s="34"/>
      <c r="IP12" s="34"/>
      <c r="IQ12" s="35"/>
    </row>
    <row r="13" spans="1:251" ht="31.05" customHeight="1" x14ac:dyDescent="0.3">
      <c r="A13" s="7" t="s">
        <v>36</v>
      </c>
      <c r="B13" s="9">
        <f>B3+B10</f>
        <v>849338349.57511353</v>
      </c>
      <c r="C13" s="9">
        <f>B13+C10</f>
        <v>929091490.26818585</v>
      </c>
      <c r="D13" s="9">
        <f>C13+D10</f>
        <v>905859185.0622189</v>
      </c>
      <c r="E13" s="10">
        <f>D13+E10</f>
        <v>905859185.0622189</v>
      </c>
      <c r="G13" s="7" t="s">
        <v>36</v>
      </c>
      <c r="H13" s="9">
        <f>H3+H10</f>
        <v>87848809.480296806</v>
      </c>
      <c r="I13" s="9">
        <f>H13+I10</f>
        <v>100786778.78525938</v>
      </c>
      <c r="J13" s="9">
        <f>I13+J10</f>
        <v>95106227.952954099</v>
      </c>
      <c r="K13" s="10">
        <f>J13+K10</f>
        <v>95106227.952954099</v>
      </c>
      <c r="M13" s="7" t="s">
        <v>36</v>
      </c>
      <c r="N13" s="9">
        <f>N3+N10</f>
        <v>107176483.43486166</v>
      </c>
      <c r="O13" s="9">
        <f>N13+O10</f>
        <v>114539623.11485215</v>
      </c>
      <c r="P13" s="9">
        <f>O13+P10</f>
        <v>110389924.56913289</v>
      </c>
      <c r="Q13" s="10">
        <f>P13+Q10</f>
        <v>110389924.56913289</v>
      </c>
      <c r="S13" s="7" t="s">
        <v>36</v>
      </c>
      <c r="T13" s="9">
        <f>T3+T10</f>
        <v>67936218.531125873</v>
      </c>
      <c r="U13" s="9">
        <f>T13+U10</f>
        <v>71759919.337165102</v>
      </c>
      <c r="V13" s="9">
        <f>U13+V10</f>
        <v>68863485.512508065</v>
      </c>
      <c r="W13" s="10">
        <f>V13+W10</f>
        <v>68863485.512508065</v>
      </c>
      <c r="Y13" s="7" t="s">
        <v>36</v>
      </c>
      <c r="Z13" s="9">
        <f>Z3+Z10</f>
        <v>6072067.5234056376</v>
      </c>
      <c r="AA13" s="9">
        <f>Z13+AA10</f>
        <v>7095787.6895425487</v>
      </c>
      <c r="AB13" s="9">
        <f>AA13+AB10</f>
        <v>7078571.0605647033</v>
      </c>
      <c r="AC13" s="10">
        <f>AB13+AC10</f>
        <v>7078571.0605647033</v>
      </c>
      <c r="AE13" s="7" t="s">
        <v>36</v>
      </c>
      <c r="AF13" s="9">
        <f>AF3+AF10</f>
        <v>41343486.806324258</v>
      </c>
      <c r="AG13" s="9">
        <f>AF13+AG10</f>
        <v>43319213.86462117</v>
      </c>
      <c r="AH13" s="9">
        <f>AG13+AH10</f>
        <v>44605770.781193614</v>
      </c>
      <c r="AI13" s="10">
        <f>AH13+AI10</f>
        <v>44605770.781193614</v>
      </c>
      <c r="AK13" s="7" t="s">
        <v>36</v>
      </c>
      <c r="AL13" s="9">
        <f>AL3+AL10</f>
        <v>7305065.3648320846</v>
      </c>
      <c r="AM13" s="9">
        <f>AL13+AM10</f>
        <v>8051391.1932194224</v>
      </c>
      <c r="AN13" s="9">
        <f>AM13+AN10</f>
        <v>8540589.2702639177</v>
      </c>
      <c r="AO13" s="10">
        <f>AN13+AO10</f>
        <v>8540589.2702639177</v>
      </c>
      <c r="AQ13" s="7" t="s">
        <v>36</v>
      </c>
      <c r="AR13" s="9">
        <f>AR3+AR10</f>
        <v>28317508.962843958</v>
      </c>
      <c r="AS13" s="9">
        <f>AR13+AS10</f>
        <v>30834090.503319453</v>
      </c>
      <c r="AT13" s="9">
        <f>AS13+AT10</f>
        <v>31550644.835164305</v>
      </c>
      <c r="AU13" s="10">
        <f>AT13+AU10</f>
        <v>31550644.835164305</v>
      </c>
      <c r="AW13" s="7" t="s">
        <v>36</v>
      </c>
      <c r="AX13" s="9">
        <f>AX3+AX10</f>
        <v>53486512.930869184</v>
      </c>
      <c r="AY13" s="9">
        <f>AX13+AY10</f>
        <v>56012652.010794573</v>
      </c>
      <c r="AZ13" s="9">
        <f>AY13+AZ10</f>
        <v>52846329.940587029</v>
      </c>
      <c r="BA13" s="10">
        <f>AZ13+BA10</f>
        <v>52846329.940587029</v>
      </c>
      <c r="BC13" s="7" t="s">
        <v>36</v>
      </c>
      <c r="BD13" s="9">
        <f>BD3+BD10</f>
        <v>4437151.9149390925</v>
      </c>
      <c r="BE13" s="9">
        <f>BD13+BE10</f>
        <v>5072786.7996327961</v>
      </c>
      <c r="BF13" s="9">
        <f>BE13+BF10</f>
        <v>5099020.4088630341</v>
      </c>
      <c r="BG13" s="10">
        <f>BF13+BG10</f>
        <v>5099020.4088630341</v>
      </c>
      <c r="BH13" s="9"/>
      <c r="BI13" s="7" t="s">
        <v>36</v>
      </c>
      <c r="BJ13" s="9">
        <f>BJ3+BJ10</f>
        <v>34641631.652370326</v>
      </c>
      <c r="BK13" s="9">
        <f>BJ13+BK10</f>
        <v>38346903.679475874</v>
      </c>
      <c r="BL13" s="9">
        <f>BK13+BL10</f>
        <v>37749749.003968813</v>
      </c>
      <c r="BM13" s="10">
        <f>BL13+BM10</f>
        <v>37749749.003968813</v>
      </c>
      <c r="BO13" s="7" t="s">
        <v>36</v>
      </c>
      <c r="BP13" s="9">
        <f>BP3+BP10</f>
        <v>39510313.953939982</v>
      </c>
      <c r="BQ13" s="9">
        <f>BP13+BQ10</f>
        <v>46200445.89084734</v>
      </c>
      <c r="BR13" s="9">
        <f>BQ13+BR10</f>
        <v>46156287.399313375</v>
      </c>
      <c r="BS13" s="10">
        <f>BR13+BS10</f>
        <v>46156287.399313375</v>
      </c>
      <c r="BU13" s="7" t="s">
        <v>36</v>
      </c>
      <c r="BV13" s="9">
        <f>BV3+BV10</f>
        <v>5936358.7302476233</v>
      </c>
      <c r="BW13" s="9">
        <f>BV13+BW10</f>
        <v>6011722.589585402</v>
      </c>
      <c r="BX13" s="9">
        <f>BW13+BX10</f>
        <v>5857696.6864316538</v>
      </c>
      <c r="BY13" s="10">
        <f>BX13+BY10</f>
        <v>5857696.6864316538</v>
      </c>
      <c r="CA13" s="7" t="s">
        <v>36</v>
      </c>
      <c r="CB13" s="9">
        <f>CB3+CB10</f>
        <v>115012613.1314095</v>
      </c>
      <c r="CC13" s="9">
        <f>CB13+CC10</f>
        <v>124462875.37295172</v>
      </c>
      <c r="CD13" s="9">
        <f>CC13+CD10</f>
        <v>120789761.00595354</v>
      </c>
      <c r="CE13" s="10">
        <f>CD13+CE10</f>
        <v>120789761.00595354</v>
      </c>
      <c r="CG13" s="7" t="s">
        <v>36</v>
      </c>
      <c r="CH13" s="9">
        <f>CH3+CH10</f>
        <v>58341286.811917663</v>
      </c>
      <c r="CI13" s="9">
        <f>CH13+CI10</f>
        <v>70052739.147246942</v>
      </c>
      <c r="CJ13" s="9">
        <f>CI13+CJ10</f>
        <v>70779121.728688836</v>
      </c>
      <c r="CK13" s="10">
        <f>CJ13+CK10</f>
        <v>70779121.728688836</v>
      </c>
      <c r="CM13" s="7" t="s">
        <v>36</v>
      </c>
      <c r="CN13" s="9">
        <f>CN3+CN10</f>
        <v>32849370.091435906</v>
      </c>
      <c r="CO13" s="9">
        <f>CN13+CO10</f>
        <v>34558908.463714421</v>
      </c>
      <c r="CP13" s="9">
        <f>CO13+CP10</f>
        <v>35736712.986866198</v>
      </c>
      <c r="CQ13" s="10">
        <f>CP13+CQ10</f>
        <v>35736712.986866198</v>
      </c>
      <c r="CS13" s="7" t="s">
        <v>36</v>
      </c>
      <c r="CT13" s="9">
        <f>CT3+CT10</f>
        <v>23544607.62167567</v>
      </c>
      <c r="CU13" s="9">
        <f>CT13+CU10</f>
        <v>23791933.809904613</v>
      </c>
      <c r="CV13" s="9">
        <f>CU13+CV10</f>
        <v>22466557.962115448</v>
      </c>
      <c r="CW13" s="10">
        <f>CV13+CW10</f>
        <v>22466557.962115448</v>
      </c>
      <c r="CY13" s="7" t="s">
        <v>36</v>
      </c>
      <c r="CZ13" s="9">
        <f>CZ3+CZ10</f>
        <v>4190847.1741304616</v>
      </c>
      <c r="DA13" s="9">
        <f>CZ13+DA10</f>
        <v>4256405.7529957062</v>
      </c>
      <c r="DB13" s="9">
        <f>DA13+DB10</f>
        <v>4330141.920037522</v>
      </c>
      <c r="DC13" s="10">
        <f>DB13+DC10</f>
        <v>4330141.920037522</v>
      </c>
      <c r="DE13" s="7" t="s">
        <v>36</v>
      </c>
      <c r="DF13" s="9">
        <f>DF3+DF10</f>
        <v>1956617.2349495683</v>
      </c>
      <c r="DG13" s="9">
        <f>DF13+DG10</f>
        <v>3273019.9572045677</v>
      </c>
      <c r="DH13" s="9">
        <f>DG13+DH10</f>
        <v>3618369.6238358794</v>
      </c>
      <c r="DI13" s="10">
        <f>DH13+DI10</f>
        <v>3618369.6238358794</v>
      </c>
      <c r="DK13" s="7" t="s">
        <v>36</v>
      </c>
      <c r="DL13" s="9">
        <f>DL3+DL10</f>
        <v>60359947.115405634</v>
      </c>
      <c r="DM13" s="9">
        <f>DL13+DM10</f>
        <v>64567413.666055664</v>
      </c>
      <c r="DN13" s="9">
        <f>DM13+DN10</f>
        <v>61631386.308069423</v>
      </c>
      <c r="DO13" s="10">
        <f>DN13+DO10</f>
        <v>61631386.308069423</v>
      </c>
      <c r="DQ13" s="7" t="s">
        <v>36</v>
      </c>
      <c r="DR13" s="9">
        <f>DR3+DR10</f>
        <v>8711503.9927271493</v>
      </c>
      <c r="DS13" s="9">
        <f>DR13+DS10</f>
        <v>11529464.973741498</v>
      </c>
      <c r="DT13" s="9">
        <f>DS13+DT10</f>
        <v>11031449.797637299</v>
      </c>
      <c r="DU13" s="10">
        <f>DT13+DU10</f>
        <v>11031449.797637299</v>
      </c>
      <c r="DW13" s="7"/>
      <c r="DX13" s="9"/>
      <c r="DY13" s="9"/>
      <c r="DZ13" s="9"/>
      <c r="EA13" s="10"/>
      <c r="EC13" s="7"/>
      <c r="ED13" s="9"/>
      <c r="EE13" s="9"/>
      <c r="EF13" s="9"/>
      <c r="EG13" s="10"/>
      <c r="EI13" s="7"/>
      <c r="EJ13" s="9"/>
      <c r="EK13" s="9"/>
      <c r="EL13" s="9"/>
      <c r="EM13" s="10"/>
      <c r="EO13" s="7"/>
      <c r="EP13" s="9"/>
      <c r="EQ13" s="9"/>
      <c r="ER13" s="9"/>
      <c r="ES13" s="10"/>
      <c r="EU13" s="7"/>
      <c r="EV13" s="9"/>
      <c r="EW13" s="9"/>
      <c r="EX13" s="9"/>
      <c r="EY13" s="10"/>
      <c r="FA13" s="7"/>
      <c r="FB13" s="9"/>
      <c r="FC13" s="9"/>
      <c r="FD13" s="9"/>
      <c r="FE13" s="10"/>
      <c r="FG13" s="7"/>
      <c r="FH13" s="9"/>
      <c r="FI13" s="9"/>
      <c r="FJ13" s="9"/>
      <c r="FK13" s="10"/>
      <c r="FM13" s="7"/>
      <c r="FN13" s="9"/>
      <c r="FO13" s="9"/>
      <c r="FP13" s="9"/>
      <c r="FQ13" s="10"/>
      <c r="FS13" s="7"/>
      <c r="FT13" s="9"/>
      <c r="FU13" s="9"/>
      <c r="FV13" s="9"/>
      <c r="FW13" s="10"/>
      <c r="FY13" s="7"/>
      <c r="FZ13" s="9"/>
      <c r="GA13" s="9"/>
      <c r="GB13" s="9"/>
      <c r="GC13" s="10"/>
      <c r="GE13" s="7"/>
      <c r="GF13" s="9"/>
      <c r="GG13" s="9"/>
      <c r="GH13" s="9"/>
      <c r="GI13" s="10"/>
      <c r="GK13" s="7"/>
      <c r="GL13" s="9"/>
      <c r="GM13" s="9"/>
      <c r="GN13" s="9"/>
      <c r="GO13" s="10"/>
      <c r="GQ13" s="7"/>
      <c r="GR13" s="9"/>
      <c r="GS13" s="9"/>
      <c r="GT13" s="9"/>
      <c r="GU13" s="10"/>
      <c r="GW13" s="7"/>
      <c r="GX13" s="9"/>
      <c r="GY13" s="9"/>
      <c r="GZ13" s="9"/>
      <c r="HA13" s="10"/>
      <c r="HC13" s="7"/>
      <c r="HD13" s="9"/>
      <c r="HE13" s="9"/>
      <c r="HF13" s="9"/>
      <c r="HG13" s="10"/>
      <c r="HI13" s="7"/>
      <c r="HJ13" s="9"/>
      <c r="HK13" s="9"/>
      <c r="HL13" s="9"/>
      <c r="HM13" s="10"/>
      <c r="HO13" s="7"/>
      <c r="HP13" s="9"/>
      <c r="HQ13" s="9"/>
      <c r="HR13" s="9"/>
      <c r="HS13" s="10"/>
      <c r="HU13" s="7"/>
      <c r="HV13" s="9"/>
      <c r="HW13" s="9"/>
      <c r="HX13" s="9"/>
      <c r="HY13" s="10"/>
      <c r="IA13" s="7"/>
      <c r="IB13" s="9"/>
      <c r="IC13" s="9"/>
      <c r="ID13" s="9"/>
      <c r="IE13" s="10"/>
      <c r="IG13" s="7"/>
      <c r="IH13" s="9"/>
      <c r="II13" s="9"/>
      <c r="IJ13" s="9"/>
      <c r="IK13" s="10"/>
      <c r="IM13" s="7"/>
      <c r="IN13" s="9"/>
      <c r="IO13" s="9"/>
      <c r="IP13" s="9"/>
      <c r="IQ13" s="10"/>
    </row>
    <row r="14" spans="1:251" ht="29.55" customHeight="1" thickBot="1" x14ac:dyDescent="0.35">
      <c r="A14" s="8" t="s">
        <v>42</v>
      </c>
      <c r="B14" s="36">
        <f>(B13-B3)/B3</f>
        <v>2.2877396160147258E-2</v>
      </c>
      <c r="C14" s="36">
        <f>(C13-B3)/B3</f>
        <v>0.11892590842682332</v>
      </c>
      <c r="D14" s="36">
        <f>(D13-C13)/C13</f>
        <v>-2.5005400920485081E-2</v>
      </c>
      <c r="E14" s="37">
        <f>(E13-D13)/D13</f>
        <v>0</v>
      </c>
      <c r="G14" s="8" t="s">
        <v>42</v>
      </c>
      <c r="H14" s="36">
        <f>(H13-H3)/H3</f>
        <v>4.6369715775574742E-2</v>
      </c>
      <c r="I14" s="36">
        <f>(I13-H3)/H3</f>
        <v>0.20047424313838608</v>
      </c>
      <c r="J14" s="36">
        <f>(J13-I13)/I13</f>
        <v>-5.6362063563996888E-2</v>
      </c>
      <c r="K14" s="37">
        <f>(K13-J13)/J13</f>
        <v>0</v>
      </c>
      <c r="M14" s="8" t="s">
        <v>42</v>
      </c>
      <c r="N14" s="36">
        <f>(N13-N3)/N3</f>
        <v>5.2062348682447551E-2</v>
      </c>
      <c r="O14" s="36">
        <f>(O13-N3)/N3</f>
        <v>0.12434016352711702</v>
      </c>
      <c r="P14" s="36">
        <f>(P13-O13)/O13</f>
        <v>-3.6229371398910838E-2</v>
      </c>
      <c r="Q14" s="37">
        <f>(Q13-P13)/P13</f>
        <v>0</v>
      </c>
      <c r="S14" s="8" t="s">
        <v>42</v>
      </c>
      <c r="T14" s="36">
        <f>(T13-T3)/T3</f>
        <v>4.8633650905531012E-2</v>
      </c>
      <c r="U14" s="36">
        <f>(U13-T3)/T3</f>
        <v>0.10765461826140849</v>
      </c>
      <c r="V14" s="36">
        <f>(V13-U13)/U13</f>
        <v>-4.0362835569088339E-2</v>
      </c>
      <c r="W14" s="37">
        <f>(W13-V13)/V13</f>
        <v>0</v>
      </c>
      <c r="Y14" s="8" t="s">
        <v>42</v>
      </c>
      <c r="Z14" s="36">
        <f>(Z13-Z3)/Z3</f>
        <v>-1.2947774770248974E-2</v>
      </c>
      <c r="AA14" s="36">
        <f>(AA13-Z3)/Z3</f>
        <v>0.15346428571870774</v>
      </c>
      <c r="AB14" s="36">
        <f>(AB13-AA13)/AA13</f>
        <v>-2.4263168137370447E-3</v>
      </c>
      <c r="AC14" s="37">
        <f>(AC13-AB13)/AB13</f>
        <v>0</v>
      </c>
      <c r="AE14" s="8" t="s">
        <v>42</v>
      </c>
      <c r="AF14" s="36">
        <f>(AF13-AF3)/AF3</f>
        <v>-9.5404410344665548E-3</v>
      </c>
      <c r="AG14" s="36">
        <f>(AG13-AF3)/AF3</f>
        <v>3.7791748433831721E-2</v>
      </c>
      <c r="AH14" s="36">
        <f>(AH13-AG13)/AG13</f>
        <v>2.9699452085929379E-2</v>
      </c>
      <c r="AI14" s="37">
        <f>(AI13-AH13)/AH13</f>
        <v>0</v>
      </c>
      <c r="AK14" s="8" t="s">
        <v>42</v>
      </c>
      <c r="AL14" s="36">
        <f>(AL13-AL3)/AL3</f>
        <v>-1.0730572956112754E-2</v>
      </c>
      <c r="AM14" s="36">
        <f>(AM13-AL3)/AL3</f>
        <v>9.0338656101191808E-2</v>
      </c>
      <c r="AN14" s="36">
        <f>(AN13-AM13)/AM13</f>
        <v>6.0759447070026798E-2</v>
      </c>
      <c r="AO14" s="37">
        <f>(AO13-AN13)/AN13</f>
        <v>0</v>
      </c>
      <c r="AQ14" s="8" t="s">
        <v>42</v>
      </c>
      <c r="AR14" s="36">
        <f>(AR13-AR3)/AR3</f>
        <v>-7.4188154015208769E-3</v>
      </c>
      <c r="AS14" s="36">
        <f>(AS13-AR3)/AR3</f>
        <v>8.0792032871234973E-2</v>
      </c>
      <c r="AT14" s="36">
        <f>(AT13-AS13)/AS13</f>
        <v>2.3239029274033898E-2</v>
      </c>
      <c r="AU14" s="37">
        <f>(AU13-AT13)/AT13</f>
        <v>0</v>
      </c>
      <c r="AW14" s="8" t="s">
        <v>42</v>
      </c>
      <c r="AX14" s="36">
        <f>(AX13-AX3)/AX3</f>
        <v>8.1661305453920904E-2</v>
      </c>
      <c r="AY14" s="36">
        <f>(AY13-AX3)/AX3</f>
        <v>0.13274758394214276</v>
      </c>
      <c r="AZ14" s="36">
        <f>(AZ13-AY13)/AY13</f>
        <v>-5.6528694081425399E-2</v>
      </c>
      <c r="BA14" s="37">
        <f>(BA13-AZ13)/AZ13</f>
        <v>0</v>
      </c>
      <c r="BC14" s="8" t="s">
        <v>42</v>
      </c>
      <c r="BD14" s="36">
        <f>(BD13-BD3)/BD3</f>
        <v>-9.8985019761430558E-3</v>
      </c>
      <c r="BE14" s="36">
        <f>(BE13-BD3)/BD3</f>
        <v>0.1319364100566347</v>
      </c>
      <c r="BF14" s="36">
        <f>(BF13-BE13)/BE13</f>
        <v>5.1714393422047592E-3</v>
      </c>
      <c r="BG14" s="37">
        <f>(BG13-BF13)/BF13</f>
        <v>0</v>
      </c>
      <c r="BH14" s="63"/>
      <c r="BI14" s="8" t="s">
        <v>42</v>
      </c>
      <c r="BJ14" s="36">
        <f>(BJ13-BJ3)/BJ3</f>
        <v>0</v>
      </c>
      <c r="BK14" s="36">
        <f>(BK13-BJ3)/BJ3</f>
        <v>0.10696008964843368</v>
      </c>
      <c r="BL14" s="36">
        <f>(BL13-BK13)/BK13</f>
        <v>-1.5572435274002887E-2</v>
      </c>
      <c r="BM14" s="37">
        <f>(BM13-BL13)/BL13</f>
        <v>0</v>
      </c>
      <c r="BO14" s="8" t="s">
        <v>42</v>
      </c>
      <c r="BP14" s="36">
        <f>(BP13-BP3)/BP3</f>
        <v>-1.2366903546469884E-2</v>
      </c>
      <c r="BQ14" s="36">
        <f>(BQ13-BP3)/BP3</f>
        <v>0.15486527102529343</v>
      </c>
      <c r="BR14" s="36">
        <f>(BR13-BQ13)/BQ13</f>
        <v>-9.5580228031333792E-4</v>
      </c>
      <c r="BS14" s="37">
        <f>(BS13-BR13)/BR13</f>
        <v>0</v>
      </c>
      <c r="BU14" s="8" t="s">
        <v>42</v>
      </c>
      <c r="BV14" s="36">
        <f>(BV13-BV3)/BV3</f>
        <v>6.4524914378080609E-3</v>
      </c>
      <c r="BW14" s="36">
        <f>(BW13-BV3)/BV3</f>
        <v>1.9229708489802495E-2</v>
      </c>
      <c r="BX14" s="36">
        <f>(BX13-BW13)/BW13</f>
        <v>-2.5620926591087202E-2</v>
      </c>
      <c r="BY14" s="37">
        <f>(BY13-BX13)/BX13</f>
        <v>0</v>
      </c>
      <c r="CA14" s="8" t="s">
        <v>42</v>
      </c>
      <c r="CB14" s="36">
        <f>(CB13-CB3)/CB3</f>
        <v>0</v>
      </c>
      <c r="CC14" s="36">
        <f>(CC13-CB3)/CB3</f>
        <v>8.2167181357271413E-2</v>
      </c>
      <c r="CD14" s="36">
        <f>(CD13-CC13)/CC13</f>
        <v>-2.9511726737725862E-2</v>
      </c>
      <c r="CE14" s="37">
        <f>(CE13-CD13)/CD13</f>
        <v>0</v>
      </c>
      <c r="CG14" s="8" t="s">
        <v>42</v>
      </c>
      <c r="CH14" s="36">
        <f>(CH13-CH3)/CH3</f>
        <v>-1.1181325984841166E-2</v>
      </c>
      <c r="CI14" s="36">
        <f>(CI13-CH3)/CH3</f>
        <v>0.18731451464249355</v>
      </c>
      <c r="CJ14" s="36">
        <f>(CJ13-CI13)/CI13</f>
        <v>1.03690817844407E-2</v>
      </c>
      <c r="CK14" s="37">
        <f>(CK13-CJ13)/CJ13</f>
        <v>0</v>
      </c>
      <c r="CM14" s="8" t="s">
        <v>42</v>
      </c>
      <c r="CN14" s="36">
        <f>(CN13-CN3)/CN3</f>
        <v>2.7062111391359864E-2</v>
      </c>
      <c r="CO14" s="36">
        <f>(CO13-CN3)/CN3</f>
        <v>8.0512210594165343E-2</v>
      </c>
      <c r="CP14" s="36">
        <f>(CP13-CO13)/CO13</f>
        <v>3.4081068399148921E-2</v>
      </c>
      <c r="CQ14" s="37">
        <f>(CQ13-CP13)/CP13</f>
        <v>0</v>
      </c>
      <c r="CS14" s="8" t="s">
        <v>42</v>
      </c>
      <c r="CT14" s="36">
        <f>(CT13-CT3)/CT3</f>
        <v>-4.3031634230020158E-3</v>
      </c>
      <c r="CU14" s="36">
        <f>(CU13-CT3)/CT3</f>
        <v>6.156212548738162E-3</v>
      </c>
      <c r="CV14" s="36">
        <f>(CV13-CU13)/CU13</f>
        <v>-5.5706940779963375E-2</v>
      </c>
      <c r="CW14" s="37">
        <f>(CW13-CV13)/CV13</f>
        <v>0</v>
      </c>
      <c r="CY14" s="8" t="s">
        <v>42</v>
      </c>
      <c r="CZ14" s="36">
        <f>(CZ13-CZ3)/CZ3</f>
        <v>-1.0609773161784889E-2</v>
      </c>
      <c r="DA14" s="36">
        <f>(DA13-CZ3)/CZ3</f>
        <v>4.8675311921094764E-3</v>
      </c>
      <c r="DB14" s="36">
        <f>(DB13-DA13)/DA13</f>
        <v>1.7323575645935417E-2</v>
      </c>
      <c r="DC14" s="37">
        <f>(DC13-DB13)/DB13</f>
        <v>0</v>
      </c>
      <c r="DE14" s="8" t="s">
        <v>42</v>
      </c>
      <c r="DF14" s="36">
        <f>(DF13-DF3)/DF3</f>
        <v>-5.3753752553929481E-3</v>
      </c>
      <c r="DG14" s="36">
        <f>(DG13-DF3)/DF3</f>
        <v>0.66380331756615207</v>
      </c>
      <c r="DH14" s="36">
        <f>(DH13-DG13)/DG13</f>
        <v>0.10551407298055986</v>
      </c>
      <c r="DI14" s="37">
        <f>(DI13-DH13)/DH13</f>
        <v>0</v>
      </c>
      <c r="DK14" s="8" t="s">
        <v>42</v>
      </c>
      <c r="DL14" s="36">
        <f>(DL13-DL3)/DL3</f>
        <v>3.5508462856129255E-2</v>
      </c>
      <c r="DM14" s="36">
        <f>(DM13-DL3)/DL3</f>
        <v>0.10768989157825934</v>
      </c>
      <c r="DN14" s="36">
        <f>(DN13-DM13)/DM13</f>
        <v>-4.5472277597666387E-2</v>
      </c>
      <c r="DO14" s="37">
        <f>(DO13-DN13)/DN13</f>
        <v>0</v>
      </c>
      <c r="DQ14" s="8" t="s">
        <v>42</v>
      </c>
      <c r="DR14" s="36">
        <f>(DR13-DR3)/DR3</f>
        <v>-3.4126374249980676E-2</v>
      </c>
      <c r="DS14" s="36">
        <f>(DS13-DR3)/DR3</f>
        <v>0.27831039811753661</v>
      </c>
      <c r="DT14" s="36">
        <f>(DT13-DS13)/DS13</f>
        <v>-4.319499449787436E-2</v>
      </c>
      <c r="DU14" s="37">
        <f>(DU13-DT13)/DT13</f>
        <v>0</v>
      </c>
      <c r="DW14" s="8"/>
      <c r="DX14" s="36"/>
      <c r="DY14" s="36"/>
      <c r="DZ14" s="36"/>
      <c r="EA14" s="37"/>
      <c r="EC14" s="8"/>
      <c r="ED14" s="36"/>
      <c r="EE14" s="36"/>
      <c r="EF14" s="36"/>
      <c r="EG14" s="37"/>
      <c r="EI14" s="8"/>
      <c r="EJ14" s="36"/>
      <c r="EK14" s="36"/>
      <c r="EL14" s="36"/>
      <c r="EM14" s="37"/>
      <c r="EO14" s="8"/>
      <c r="EP14" s="36"/>
      <c r="EQ14" s="36"/>
      <c r="ER14" s="36"/>
      <c r="ES14" s="37"/>
      <c r="EU14" s="8"/>
      <c r="EV14" s="36"/>
      <c r="EW14" s="36"/>
      <c r="EX14" s="36"/>
      <c r="EY14" s="37"/>
      <c r="FA14" s="8"/>
      <c r="FB14" s="36"/>
      <c r="FC14" s="36"/>
      <c r="FD14" s="36"/>
      <c r="FE14" s="37"/>
      <c r="FG14" s="8"/>
      <c r="FH14" s="36"/>
      <c r="FI14" s="36"/>
      <c r="FJ14" s="36"/>
      <c r="FK14" s="37"/>
      <c r="FM14" s="8"/>
      <c r="FN14" s="36"/>
      <c r="FO14" s="36"/>
      <c r="FP14" s="36"/>
      <c r="FQ14" s="37"/>
      <c r="FS14" s="8"/>
      <c r="FT14" s="36"/>
      <c r="FU14" s="36"/>
      <c r="FV14" s="36"/>
      <c r="FW14" s="37"/>
      <c r="FY14" s="8"/>
      <c r="FZ14" s="36"/>
      <c r="GA14" s="36"/>
      <c r="GB14" s="36"/>
      <c r="GC14" s="37"/>
      <c r="GE14" s="8"/>
      <c r="GF14" s="36"/>
      <c r="GG14" s="36"/>
      <c r="GH14" s="36"/>
      <c r="GI14" s="37"/>
      <c r="GK14" s="8"/>
      <c r="GL14" s="36"/>
      <c r="GM14" s="36"/>
      <c r="GN14" s="36"/>
      <c r="GO14" s="37"/>
      <c r="GQ14" s="8"/>
      <c r="GR14" s="36"/>
      <c r="GS14" s="36"/>
      <c r="GT14" s="36"/>
      <c r="GU14" s="37"/>
      <c r="GW14" s="8"/>
      <c r="GX14" s="36"/>
      <c r="GY14" s="36"/>
      <c r="GZ14" s="36"/>
      <c r="HA14" s="37"/>
      <c r="HC14" s="8"/>
      <c r="HD14" s="36"/>
      <c r="HE14" s="36"/>
      <c r="HF14" s="36"/>
      <c r="HG14" s="37"/>
      <c r="HI14" s="8"/>
      <c r="HJ14" s="36"/>
      <c r="HK14" s="36"/>
      <c r="HL14" s="36"/>
      <c r="HM14" s="37"/>
      <c r="HO14" s="8"/>
      <c r="HP14" s="36"/>
      <c r="HQ14" s="36"/>
      <c r="HR14" s="36"/>
      <c r="HS14" s="37"/>
      <c r="HU14" s="8"/>
      <c r="HV14" s="36"/>
      <c r="HW14" s="36"/>
      <c r="HX14" s="36"/>
      <c r="HY14" s="37"/>
      <c r="IA14" s="8"/>
      <c r="IB14" s="36"/>
      <c r="IC14" s="36"/>
      <c r="ID14" s="36"/>
      <c r="IE14" s="37"/>
      <c r="IG14" s="8"/>
      <c r="IH14" s="36"/>
      <c r="II14" s="36"/>
      <c r="IJ14" s="36"/>
      <c r="IK14" s="37"/>
      <c r="IM14" s="8"/>
      <c r="IN14" s="36"/>
      <c r="IO14" s="36"/>
      <c r="IP14" s="36"/>
      <c r="IQ14" s="37"/>
    </row>
  </sheetData>
  <mergeCells count="84">
    <mergeCell ref="ED4:EG4"/>
    <mergeCell ref="EJ4:EM4"/>
    <mergeCell ref="CH4:CK4"/>
    <mergeCell ref="CN4:CQ4"/>
    <mergeCell ref="CT4:CW4"/>
    <mergeCell ref="CZ4:DC4"/>
    <mergeCell ref="DF4:DI4"/>
    <mergeCell ref="AF4:AI4"/>
    <mergeCell ref="AL4:AO4"/>
    <mergeCell ref="AR4:AU4"/>
    <mergeCell ref="HV4:HY4"/>
    <mergeCell ref="IB4:IE4"/>
    <mergeCell ref="AX4:BA4"/>
    <mergeCell ref="BD4:BG4"/>
    <mergeCell ref="BP4:BS4"/>
    <mergeCell ref="BV4:BY4"/>
    <mergeCell ref="BJ4:BM4"/>
    <mergeCell ref="CB4:CE4"/>
    <mergeCell ref="HJ4:HM4"/>
    <mergeCell ref="HP4:HS4"/>
    <mergeCell ref="DL4:DO4"/>
    <mergeCell ref="DR4:DU4"/>
    <mergeCell ref="DX4:EA4"/>
    <mergeCell ref="IH4:IK4"/>
    <mergeCell ref="IN4:IQ4"/>
    <mergeCell ref="EP4:ES4"/>
    <mergeCell ref="EV4:EY4"/>
    <mergeCell ref="FB4:FE4"/>
    <mergeCell ref="FH4:FK4"/>
    <mergeCell ref="FN4:FQ4"/>
    <mergeCell ref="FT4:FW4"/>
    <mergeCell ref="FZ4:GC4"/>
    <mergeCell ref="GF4:GI4"/>
    <mergeCell ref="GL4:GO4"/>
    <mergeCell ref="GR4:GU4"/>
    <mergeCell ref="GX4:HA4"/>
    <mergeCell ref="HD4:HG4"/>
    <mergeCell ref="IM2:IQ2"/>
    <mergeCell ref="GW2:HA2"/>
    <mergeCell ref="HC2:HG2"/>
    <mergeCell ref="HI2:HM2"/>
    <mergeCell ref="HO2:HS2"/>
    <mergeCell ref="HU2:HY2"/>
    <mergeCell ref="FA2:FE2"/>
    <mergeCell ref="GE2:GI2"/>
    <mergeCell ref="GK2:GO2"/>
    <mergeCell ref="IA2:IE2"/>
    <mergeCell ref="IG2:IK2"/>
    <mergeCell ref="GQ2:GU2"/>
    <mergeCell ref="FM2:FQ2"/>
    <mergeCell ref="FS2:FW2"/>
    <mergeCell ref="FY2:GC2"/>
    <mergeCell ref="FG2:FK2"/>
    <mergeCell ref="DW2:EA2"/>
    <mergeCell ref="EC2:EG2"/>
    <mergeCell ref="EI2:EM2"/>
    <mergeCell ref="EO2:ES2"/>
    <mergeCell ref="EU2:EY2"/>
    <mergeCell ref="CS2:CW2"/>
    <mergeCell ref="CY2:DC2"/>
    <mergeCell ref="DE2:DI2"/>
    <mergeCell ref="DK2:DO2"/>
    <mergeCell ref="DQ2:DU2"/>
    <mergeCell ref="CM2:CQ2"/>
    <mergeCell ref="AE2:AI2"/>
    <mergeCell ref="AK2:AO2"/>
    <mergeCell ref="AQ2:AU2"/>
    <mergeCell ref="AW2:BA2"/>
    <mergeCell ref="BC2:BG2"/>
    <mergeCell ref="BO2:BS2"/>
    <mergeCell ref="BU2:BY2"/>
    <mergeCell ref="CG2:CK2"/>
    <mergeCell ref="BI2:BM2"/>
    <mergeCell ref="CA2:CE2"/>
    <mergeCell ref="B4:E4"/>
    <mergeCell ref="Y2:AC2"/>
    <mergeCell ref="A2:E2"/>
    <mergeCell ref="G2:K2"/>
    <mergeCell ref="M2:Q2"/>
    <mergeCell ref="S2:W2"/>
    <mergeCell ref="Z4:AC4"/>
    <mergeCell ref="T4:W4"/>
    <mergeCell ref="N4:Q4"/>
    <mergeCell ref="H4:K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D17"/>
  <sheetViews>
    <sheetView topLeftCell="AG1" workbookViewId="0">
      <selection activeCell="BF12" sqref="BF12"/>
    </sheetView>
  </sheetViews>
  <sheetFormatPr defaultRowHeight="14.4" x14ac:dyDescent="0.3"/>
  <cols>
    <col min="1" max="1" width="0.77734375" customWidth="1"/>
    <col min="2" max="2" width="16.21875" customWidth="1"/>
    <col min="3" max="3" width="9.21875" customWidth="1"/>
    <col min="7" max="7" width="0.77734375" customWidth="1"/>
    <col min="8" max="8" width="10.21875" customWidth="1"/>
    <col min="9" max="9" width="8.5546875" bestFit="1" customWidth="1"/>
    <col min="10" max="10" width="8.5546875" customWidth="1"/>
    <col min="11" max="12" width="7.44140625" bestFit="1" customWidth="1"/>
    <col min="13" max="13" width="0.77734375" customWidth="1"/>
    <col min="14" max="15" width="10.21875" customWidth="1"/>
    <col min="16" max="16" width="8.5546875" customWidth="1"/>
    <col min="17" max="18" width="7.44140625" bestFit="1" customWidth="1"/>
    <col min="19" max="19" width="0.77734375" customWidth="1"/>
    <col min="20" max="20" width="10.21875" customWidth="1"/>
    <col min="21" max="21" width="9.77734375" customWidth="1"/>
    <col min="22" max="22" width="8.5546875" customWidth="1"/>
    <col min="23" max="23" width="9.21875" customWidth="1"/>
    <col min="24" max="24" width="7.44140625" bestFit="1" customWidth="1"/>
    <col min="25" max="25" width="0.77734375" customWidth="1"/>
    <col min="26" max="26" width="10.21875" customWidth="1"/>
    <col min="27" max="27" width="8.5546875" bestFit="1" customWidth="1"/>
    <col min="28" max="28" width="8.5546875" customWidth="1"/>
    <col min="29" max="30" width="7.44140625" bestFit="1" customWidth="1"/>
    <col min="31" max="31" width="0.77734375" customWidth="1"/>
    <col min="32" max="32" width="10.21875" customWidth="1"/>
    <col min="33" max="33" width="8.5546875" bestFit="1" customWidth="1"/>
    <col min="34" max="34" width="8.5546875" customWidth="1"/>
    <col min="35" max="36" width="7.44140625" bestFit="1" customWidth="1"/>
    <col min="37" max="37" width="0.77734375" customWidth="1"/>
    <col min="38" max="38" width="10.21875" customWidth="1"/>
    <col min="39" max="39" width="8.5546875" bestFit="1" customWidth="1"/>
    <col min="40" max="40" width="8.5546875" customWidth="1"/>
    <col min="41" max="42" width="7.44140625" bestFit="1" customWidth="1"/>
    <col min="43" max="43" width="0.77734375" customWidth="1"/>
    <col min="44" max="44" width="10.21875" customWidth="1"/>
    <col min="45" max="45" width="8.5546875" bestFit="1" customWidth="1"/>
    <col min="46" max="46" width="8.5546875" customWidth="1"/>
    <col min="47" max="48" width="7.44140625" bestFit="1" customWidth="1"/>
    <col min="49" max="49" width="2.44140625" customWidth="1"/>
    <col min="50" max="50" width="10.21875" customWidth="1"/>
    <col min="51" max="51" width="8.5546875" bestFit="1" customWidth="1"/>
    <col min="52" max="52" width="8.5546875" customWidth="1"/>
    <col min="53" max="54" width="7.44140625" bestFit="1" customWidth="1"/>
    <col min="55" max="55" width="1.77734375" customWidth="1"/>
    <col min="56" max="56" width="10.21875" customWidth="1"/>
    <col min="57" max="57" width="8.5546875" bestFit="1" customWidth="1"/>
    <col min="58" max="58" width="8.5546875" customWidth="1"/>
    <col min="59" max="60" width="7.44140625" bestFit="1" customWidth="1"/>
    <col min="61" max="61" width="0.77734375" customWidth="1"/>
    <col min="62" max="62" width="10.21875" customWidth="1"/>
    <col min="63" max="63" width="8.5546875" bestFit="1" customWidth="1"/>
    <col min="64" max="64" width="8.5546875" customWidth="1"/>
    <col min="65" max="66" width="7.44140625" bestFit="1" customWidth="1"/>
    <col min="67" max="67" width="0.77734375" customWidth="1"/>
    <col min="68" max="68" width="10.21875" customWidth="1"/>
    <col min="69" max="69" width="8.5546875" bestFit="1" customWidth="1"/>
    <col min="70" max="70" width="8.5546875" customWidth="1"/>
    <col min="71" max="72" width="7.44140625" bestFit="1" customWidth="1"/>
    <col min="73" max="73" width="0.77734375" customWidth="1"/>
    <col min="74" max="74" width="10.21875" customWidth="1"/>
    <col min="75" max="75" width="8.5546875" bestFit="1" customWidth="1"/>
    <col min="76" max="76" width="8.5546875" customWidth="1"/>
    <col min="77" max="78" width="7.44140625" bestFit="1" customWidth="1"/>
    <col min="79" max="79" width="1.5546875" customWidth="1"/>
    <col min="80" max="80" width="10.21875" customWidth="1"/>
    <col min="81" max="81" width="8.5546875" bestFit="1" customWidth="1"/>
    <col min="82" max="82" width="8.5546875" customWidth="1"/>
    <col min="83" max="84" width="7.44140625" bestFit="1" customWidth="1"/>
    <col min="85" max="85" width="1.77734375" customWidth="1"/>
    <col min="86" max="86" width="10.21875" customWidth="1"/>
    <col min="87" max="87" width="8.5546875" bestFit="1" customWidth="1"/>
    <col min="88" max="88" width="8.5546875" customWidth="1"/>
    <col min="89" max="90" width="7.44140625" bestFit="1" customWidth="1"/>
    <col min="91" max="91" width="0.77734375" customWidth="1"/>
    <col min="92" max="92" width="10.21875" customWidth="1"/>
    <col min="93" max="93" width="8.5546875" bestFit="1" customWidth="1"/>
    <col min="94" max="94" width="8.5546875" customWidth="1"/>
    <col min="95" max="96" width="7.44140625" bestFit="1" customWidth="1"/>
    <col min="97" max="97" width="0.77734375" customWidth="1"/>
    <col min="98" max="98" width="10.21875" customWidth="1"/>
    <col min="99" max="99" width="8.5546875" bestFit="1" customWidth="1"/>
    <col min="100" max="100" width="8.5546875" customWidth="1"/>
    <col min="101" max="102" width="7.44140625" bestFit="1" customWidth="1"/>
    <col min="103" max="103" width="0.77734375" customWidth="1"/>
    <col min="104" max="104" width="10.21875" customWidth="1"/>
    <col min="105" max="105" width="8.5546875" bestFit="1" customWidth="1"/>
    <col min="106" max="106" width="8.5546875" customWidth="1"/>
    <col min="107" max="108" width="7.44140625" bestFit="1" customWidth="1"/>
    <col min="109" max="109" width="0.77734375" customWidth="1"/>
    <col min="110" max="110" width="10.21875" customWidth="1"/>
    <col min="111" max="111" width="8.5546875" bestFit="1" customWidth="1"/>
    <col min="112" max="112" width="8.5546875" customWidth="1"/>
    <col min="113" max="114" width="7.44140625" bestFit="1" customWidth="1"/>
    <col min="115" max="115" width="0.77734375" customWidth="1"/>
    <col min="116" max="116" width="10.21875" customWidth="1"/>
    <col min="117" max="117" width="12.44140625" bestFit="1" customWidth="1"/>
    <col min="118" max="120" width="12.77734375" bestFit="1" customWidth="1"/>
    <col min="121" max="121" width="0.77734375" customWidth="1"/>
    <col min="122" max="123" width="10.21875" customWidth="1"/>
    <col min="124" max="124" width="11.21875" bestFit="1" customWidth="1"/>
    <col min="125" max="126" width="12.77734375" bestFit="1" customWidth="1"/>
    <col min="127" max="127" width="0.77734375" customWidth="1"/>
    <col min="128" max="129" width="10.21875" customWidth="1"/>
    <col min="130" max="130" width="11.21875" bestFit="1" customWidth="1"/>
    <col min="131" max="132" width="12.77734375" bestFit="1" customWidth="1"/>
    <col min="133" max="133" width="0.77734375" customWidth="1"/>
    <col min="134" max="135" width="10.21875" customWidth="1"/>
    <col min="139" max="139" width="0.77734375" customWidth="1"/>
    <col min="140" max="141" width="10.21875" customWidth="1"/>
    <col min="145" max="145" width="0.77734375" customWidth="1"/>
    <col min="146" max="147" width="10.21875" customWidth="1"/>
    <col min="151" max="151" width="0.77734375" customWidth="1"/>
    <col min="152" max="153" width="10.21875" customWidth="1"/>
    <col min="157" max="157" width="0.77734375" customWidth="1"/>
    <col min="158" max="159" width="10.21875" customWidth="1"/>
    <col min="163" max="163" width="0.77734375" customWidth="1"/>
    <col min="164" max="165" width="10.21875" customWidth="1"/>
    <col min="169" max="169" width="0.77734375" customWidth="1"/>
    <col min="170" max="171" width="10.21875" customWidth="1"/>
    <col min="175" max="175" width="0.77734375" customWidth="1"/>
    <col min="176" max="177" width="10.21875" customWidth="1"/>
    <col min="181" max="181" width="0.77734375" customWidth="1"/>
    <col min="182" max="183" width="10.21875" customWidth="1"/>
    <col min="187" max="187" width="0.77734375" customWidth="1"/>
    <col min="188" max="189" width="10.21875" customWidth="1"/>
    <col min="193" max="193" width="0.77734375" customWidth="1"/>
    <col min="194" max="195" width="10.21875" customWidth="1"/>
    <col min="199" max="199" width="0.77734375" customWidth="1"/>
    <col min="200" max="201" width="10.21875" customWidth="1"/>
    <col min="205" max="205" width="0.77734375" customWidth="1"/>
    <col min="206" max="207" width="10.21875" customWidth="1"/>
    <col min="211" max="211" width="0.77734375" customWidth="1"/>
    <col min="212" max="213" width="10.21875" customWidth="1"/>
    <col min="217" max="217" width="0.77734375" customWidth="1"/>
    <col min="218" max="219" width="10.21875" customWidth="1"/>
    <col min="223" max="223" width="0.77734375" customWidth="1"/>
    <col min="224" max="225" width="10.21875" customWidth="1"/>
    <col min="229" max="229" width="0.77734375" customWidth="1"/>
    <col min="230" max="231" width="10.21875" customWidth="1"/>
    <col min="235" max="235" width="0.77734375" customWidth="1"/>
    <col min="236" max="237" width="10.21875" customWidth="1"/>
    <col min="241" max="241" width="0.77734375" customWidth="1"/>
    <col min="242" max="243" width="10.21875" customWidth="1"/>
    <col min="247" max="247" width="0.77734375" customWidth="1"/>
    <col min="248" max="249" width="10.21875" customWidth="1"/>
    <col min="253" max="253" width="0.77734375" customWidth="1"/>
    <col min="254" max="255" width="10.21875" customWidth="1"/>
    <col min="259" max="259" width="0.77734375" customWidth="1"/>
    <col min="260" max="261" width="10.21875" customWidth="1"/>
  </cols>
  <sheetData>
    <row r="1" spans="2:264" x14ac:dyDescent="0.3">
      <c r="B1" s="38" t="s">
        <v>43</v>
      </c>
      <c r="C1" s="38"/>
    </row>
    <row r="2" spans="2:264" x14ac:dyDescent="0.3">
      <c r="B2" s="38" t="s">
        <v>44</v>
      </c>
      <c r="C2" s="38"/>
    </row>
    <row r="4" spans="2:264" x14ac:dyDescent="0.3">
      <c r="B4" s="38" t="s">
        <v>45</v>
      </c>
      <c r="C4" t="s">
        <v>46</v>
      </c>
    </row>
    <row r="5" spans="2:264" ht="14.55" customHeight="1" x14ac:dyDescent="0.3">
      <c r="B5" s="38" t="s">
        <v>47</v>
      </c>
      <c r="C5" t="s">
        <v>52</v>
      </c>
    </row>
    <row r="6" spans="2:264" ht="29.55" customHeight="1" x14ac:dyDescent="0.3">
      <c r="B6" s="38" t="s">
        <v>49</v>
      </c>
      <c r="C6" t="s">
        <v>53</v>
      </c>
    </row>
    <row r="7" spans="2:264" ht="15.6" x14ac:dyDescent="0.3">
      <c r="B7" s="72" t="s">
        <v>73</v>
      </c>
      <c r="C7" s="72"/>
      <c r="D7" s="72"/>
      <c r="E7" s="72"/>
      <c r="F7" s="72"/>
      <c r="H7" s="72" t="s">
        <v>72</v>
      </c>
      <c r="I7" s="72"/>
      <c r="J7" s="72"/>
      <c r="K7" s="72"/>
      <c r="L7" s="72"/>
      <c r="N7" s="72" t="s">
        <v>74</v>
      </c>
      <c r="O7" s="72"/>
      <c r="P7" s="72"/>
      <c r="Q7" s="72"/>
      <c r="R7" s="72"/>
      <c r="T7" s="72" t="s">
        <v>60</v>
      </c>
      <c r="U7" s="72"/>
      <c r="V7" s="72"/>
      <c r="W7" s="72"/>
      <c r="X7" s="72"/>
      <c r="Z7" s="72" t="s">
        <v>61</v>
      </c>
      <c r="AA7" s="72"/>
      <c r="AB7" s="72"/>
      <c r="AC7" s="72"/>
      <c r="AD7" s="72"/>
      <c r="AF7" s="72" t="s">
        <v>62</v>
      </c>
      <c r="AG7" s="72"/>
      <c r="AH7" s="72"/>
      <c r="AI7" s="72"/>
      <c r="AJ7" s="72"/>
      <c r="AL7" s="72" t="s">
        <v>63</v>
      </c>
      <c r="AM7" s="72"/>
      <c r="AN7" s="72"/>
      <c r="AO7" s="72"/>
      <c r="AP7" s="72"/>
      <c r="AR7" s="72" t="s">
        <v>64</v>
      </c>
      <c r="AS7" s="72"/>
      <c r="AT7" s="72"/>
      <c r="AU7" s="72"/>
      <c r="AV7" s="72"/>
      <c r="AW7" s="61"/>
      <c r="AX7" s="72" t="s">
        <v>86</v>
      </c>
      <c r="AY7" s="72"/>
      <c r="AZ7" s="72"/>
      <c r="BA7" s="72"/>
      <c r="BB7" s="72"/>
      <c r="BC7" s="61"/>
      <c r="BD7" s="72" t="s">
        <v>89</v>
      </c>
      <c r="BE7" s="72"/>
      <c r="BF7" s="72"/>
      <c r="BG7" s="72"/>
      <c r="BH7" s="72"/>
      <c r="BJ7" s="72" t="s">
        <v>65</v>
      </c>
      <c r="BK7" s="72"/>
      <c r="BL7" s="72"/>
      <c r="BM7" s="72"/>
      <c r="BN7" s="72"/>
      <c r="BP7" s="72" t="s">
        <v>66</v>
      </c>
      <c r="BQ7" s="72"/>
      <c r="BR7" s="72"/>
      <c r="BS7" s="72"/>
      <c r="BT7" s="72"/>
      <c r="BV7" s="72" t="s">
        <v>67</v>
      </c>
      <c r="BW7" s="72"/>
      <c r="BX7" s="72"/>
      <c r="BY7" s="72"/>
      <c r="BZ7" s="72"/>
      <c r="CA7" s="61"/>
      <c r="CB7" s="72" t="s">
        <v>90</v>
      </c>
      <c r="CC7" s="72"/>
      <c r="CD7" s="72"/>
      <c r="CE7" s="72"/>
      <c r="CF7" s="72"/>
      <c r="CG7" s="61"/>
      <c r="CH7" s="72" t="s">
        <v>91</v>
      </c>
      <c r="CI7" s="72"/>
      <c r="CJ7" s="72"/>
      <c r="CK7" s="72"/>
      <c r="CL7" s="72"/>
      <c r="CN7" s="72" t="s">
        <v>68</v>
      </c>
      <c r="CO7" s="72"/>
      <c r="CP7" s="72"/>
      <c r="CQ7" s="72"/>
      <c r="CR7" s="72"/>
      <c r="CT7" s="72" t="s">
        <v>69</v>
      </c>
      <c r="CU7" s="72"/>
      <c r="CV7" s="72"/>
      <c r="CW7" s="72"/>
      <c r="CX7" s="72"/>
      <c r="CZ7" s="72" t="s">
        <v>70</v>
      </c>
      <c r="DA7" s="72"/>
      <c r="DB7" s="72"/>
      <c r="DC7" s="72"/>
      <c r="DD7" s="72"/>
      <c r="DF7" s="72" t="s">
        <v>71</v>
      </c>
      <c r="DG7" s="72"/>
      <c r="DH7" s="72"/>
      <c r="DI7" s="72"/>
      <c r="DJ7" s="72"/>
      <c r="DL7" s="72" t="s">
        <v>76</v>
      </c>
      <c r="DM7" s="72"/>
      <c r="DN7" s="72"/>
      <c r="DO7" s="72"/>
      <c r="DP7" s="72"/>
      <c r="DR7" s="72" t="s">
        <v>79</v>
      </c>
      <c r="DS7" s="72"/>
      <c r="DT7" s="72"/>
      <c r="DU7" s="72"/>
      <c r="DV7" s="72"/>
      <c r="DX7" s="72" t="s">
        <v>80</v>
      </c>
      <c r="DY7" s="72"/>
      <c r="DZ7" s="72"/>
      <c r="EA7" s="72"/>
      <c r="EB7" s="72"/>
      <c r="ED7" s="72"/>
      <c r="EE7" s="72"/>
      <c r="EF7" s="72"/>
      <c r="EG7" s="72"/>
      <c r="EH7" s="72"/>
      <c r="EJ7" s="72"/>
      <c r="EK7" s="72"/>
      <c r="EL7" s="72"/>
      <c r="EM7" s="72"/>
      <c r="EN7" s="72"/>
      <c r="EP7" s="72"/>
      <c r="EQ7" s="72"/>
      <c r="ER7" s="72"/>
      <c r="ES7" s="72"/>
      <c r="ET7" s="72"/>
      <c r="EV7" s="72"/>
      <c r="EW7" s="72"/>
      <c r="EX7" s="72"/>
      <c r="EY7" s="72"/>
      <c r="EZ7" s="72"/>
      <c r="FB7" s="72"/>
      <c r="FC7" s="72"/>
      <c r="FD7" s="72"/>
      <c r="FE7" s="72"/>
      <c r="FF7" s="72"/>
      <c r="FH7" s="72"/>
      <c r="FI7" s="72"/>
      <c r="FJ7" s="72"/>
      <c r="FK7" s="72"/>
      <c r="FL7" s="72"/>
      <c r="FN7" s="72"/>
      <c r="FO7" s="72"/>
      <c r="FP7" s="72"/>
      <c r="FQ7" s="72"/>
      <c r="FR7" s="72"/>
      <c r="FT7" s="72"/>
      <c r="FU7" s="72"/>
      <c r="FV7" s="72"/>
      <c r="FW7" s="72"/>
      <c r="FX7" s="72"/>
      <c r="FZ7" s="72"/>
      <c r="GA7" s="72"/>
      <c r="GB7" s="72"/>
      <c r="GC7" s="72"/>
      <c r="GD7" s="72"/>
      <c r="GF7" s="72"/>
      <c r="GG7" s="72"/>
      <c r="GH7" s="72"/>
      <c r="GI7" s="72"/>
      <c r="GJ7" s="72"/>
      <c r="GL7" s="72"/>
      <c r="GM7" s="72"/>
      <c r="GN7" s="72"/>
      <c r="GO7" s="72"/>
      <c r="GP7" s="72"/>
      <c r="GR7" s="72"/>
      <c r="GS7" s="72"/>
      <c r="GT7" s="72"/>
      <c r="GU7" s="72"/>
      <c r="GV7" s="72"/>
      <c r="GX7" s="72"/>
      <c r="GY7" s="72"/>
      <c r="GZ7" s="72"/>
      <c r="HA7" s="72"/>
      <c r="HB7" s="72"/>
      <c r="HD7" s="72"/>
      <c r="HE7" s="72"/>
      <c r="HF7" s="72"/>
      <c r="HG7" s="72"/>
      <c r="HH7" s="72"/>
      <c r="HJ7" s="72"/>
      <c r="HK7" s="72"/>
      <c r="HL7" s="72"/>
      <c r="HM7" s="72"/>
      <c r="HN7" s="72"/>
      <c r="HP7" s="72"/>
      <c r="HQ7" s="72"/>
      <c r="HR7" s="72"/>
      <c r="HS7" s="72"/>
      <c r="HT7" s="72"/>
      <c r="HV7" s="72"/>
      <c r="HW7" s="72"/>
      <c r="HX7" s="72"/>
      <c r="HY7" s="72"/>
      <c r="HZ7" s="72"/>
      <c r="IB7" s="72"/>
      <c r="IC7" s="72"/>
      <c r="ID7" s="72"/>
      <c r="IE7" s="72"/>
      <c r="IF7" s="72"/>
      <c r="IH7" s="72"/>
      <c r="II7" s="72"/>
      <c r="IJ7" s="72"/>
      <c r="IK7" s="72"/>
      <c r="IL7" s="72"/>
      <c r="IN7" s="72"/>
      <c r="IO7" s="72"/>
      <c r="IP7" s="72"/>
      <c r="IQ7" s="72"/>
      <c r="IR7" s="72"/>
      <c r="IT7" s="72"/>
      <c r="IU7" s="72"/>
      <c r="IV7" s="72"/>
      <c r="IW7" s="72"/>
      <c r="IX7" s="72"/>
      <c r="IZ7" s="72"/>
      <c r="JA7" s="72"/>
      <c r="JB7" s="72"/>
      <c r="JC7" s="72"/>
      <c r="JD7" s="72"/>
    </row>
    <row r="8" spans="2:264" x14ac:dyDescent="0.3">
      <c r="B8" s="39"/>
      <c r="C8" s="31" t="s">
        <v>50</v>
      </c>
      <c r="D8" s="31"/>
      <c r="E8" s="31"/>
      <c r="H8" s="39"/>
      <c r="I8" s="31" t="s">
        <v>50</v>
      </c>
      <c r="J8" s="31"/>
      <c r="K8" s="31"/>
      <c r="N8" s="39"/>
      <c r="O8" s="31" t="s">
        <v>50</v>
      </c>
      <c r="P8" s="31"/>
      <c r="Q8" s="31"/>
      <c r="T8" s="39"/>
      <c r="U8" s="31" t="s">
        <v>50</v>
      </c>
      <c r="V8" s="31"/>
      <c r="W8" s="31"/>
      <c r="Z8" s="39"/>
      <c r="AA8" s="31" t="s">
        <v>50</v>
      </c>
      <c r="AB8" s="31"/>
      <c r="AC8" s="31"/>
      <c r="AF8" s="39"/>
      <c r="AG8" s="31" t="s">
        <v>50</v>
      </c>
      <c r="AH8" s="31"/>
      <c r="AI8" s="31"/>
      <c r="AL8" s="39"/>
      <c r="AM8" s="31" t="s">
        <v>50</v>
      </c>
      <c r="AN8" s="31"/>
      <c r="AO8" s="31"/>
      <c r="AR8" s="39"/>
      <c r="AS8" s="31" t="s">
        <v>50</v>
      </c>
      <c r="AT8" s="31"/>
      <c r="AU8" s="31"/>
      <c r="AX8" s="39"/>
      <c r="AY8" s="31" t="s">
        <v>50</v>
      </c>
      <c r="AZ8" s="31"/>
      <c r="BA8" s="31"/>
      <c r="BD8" s="39"/>
      <c r="BE8" s="31" t="s">
        <v>50</v>
      </c>
      <c r="BF8" s="31"/>
      <c r="BG8" s="31"/>
      <c r="BJ8" s="39"/>
      <c r="BK8" s="31" t="s">
        <v>50</v>
      </c>
      <c r="BL8" s="31"/>
      <c r="BM8" s="31"/>
      <c r="BP8" s="39"/>
      <c r="BQ8" s="31" t="s">
        <v>50</v>
      </c>
      <c r="BR8" s="31"/>
      <c r="BS8" s="31"/>
      <c r="BV8" s="39"/>
      <c r="BW8" s="31" t="s">
        <v>50</v>
      </c>
      <c r="BX8" s="31"/>
      <c r="BY8" s="31"/>
      <c r="CB8" s="39"/>
      <c r="CC8" s="31" t="s">
        <v>50</v>
      </c>
      <c r="CD8" s="31"/>
      <c r="CE8" s="31"/>
      <c r="CH8" s="39"/>
      <c r="CI8" s="31" t="s">
        <v>50</v>
      </c>
      <c r="CJ8" s="31"/>
      <c r="CK8" s="31"/>
      <c r="CN8" s="39"/>
      <c r="CO8" s="31" t="s">
        <v>50</v>
      </c>
      <c r="CP8" s="31"/>
      <c r="CQ8" s="31"/>
      <c r="CT8" s="39"/>
      <c r="CU8" s="31" t="s">
        <v>50</v>
      </c>
      <c r="CV8" s="31"/>
      <c r="CW8" s="31"/>
      <c r="CZ8" s="39"/>
      <c r="DA8" s="31" t="s">
        <v>50</v>
      </c>
      <c r="DB8" s="31"/>
      <c r="DC8" s="31"/>
      <c r="DF8" s="39"/>
      <c r="DG8" s="31" t="s">
        <v>50</v>
      </c>
      <c r="DH8" s="31"/>
      <c r="DI8" s="31"/>
      <c r="DL8" s="39"/>
      <c r="DM8" s="31" t="s">
        <v>50</v>
      </c>
      <c r="DN8" s="31"/>
      <c r="DO8" s="31"/>
      <c r="DR8" s="39"/>
      <c r="DS8" s="31" t="s">
        <v>50</v>
      </c>
      <c r="DT8" s="31"/>
      <c r="DU8" s="31"/>
      <c r="DX8" s="39"/>
      <c r="DY8" s="31" t="s">
        <v>50</v>
      </c>
      <c r="DZ8" s="31"/>
      <c r="EA8" s="31"/>
      <c r="ED8" s="39"/>
      <c r="EE8" s="31"/>
      <c r="EF8" s="31"/>
      <c r="EG8" s="31"/>
      <c r="EJ8" s="39"/>
      <c r="EK8" s="31"/>
      <c r="EL8" s="31"/>
      <c r="EM8" s="31"/>
      <c r="EP8" s="39"/>
      <c r="EQ8" s="31"/>
      <c r="ER8" s="31"/>
      <c r="ES8" s="31"/>
      <c r="EV8" s="39"/>
      <c r="EW8" s="31"/>
      <c r="EX8" s="31"/>
      <c r="EY8" s="31"/>
      <c r="FB8" s="39"/>
      <c r="FC8" s="31"/>
      <c r="FD8" s="31"/>
      <c r="FE8" s="31"/>
      <c r="FH8" s="39"/>
      <c r="FI8" s="31"/>
      <c r="FJ8" s="31"/>
      <c r="FK8" s="31"/>
      <c r="FN8" s="39"/>
      <c r="FO8" s="31"/>
      <c r="FP8" s="31"/>
      <c r="FQ8" s="31"/>
      <c r="FT8" s="39"/>
      <c r="FU8" s="31"/>
      <c r="FV8" s="31"/>
      <c r="FW8" s="31"/>
      <c r="FZ8" s="39"/>
      <c r="GA8" s="31"/>
      <c r="GB8" s="31"/>
      <c r="GC8" s="31"/>
      <c r="GF8" s="39"/>
      <c r="GG8" s="31"/>
      <c r="GH8" s="31"/>
      <c r="GI8" s="31"/>
      <c r="GL8" s="39"/>
      <c r="GM8" s="31"/>
      <c r="GN8" s="31"/>
      <c r="GO8" s="31"/>
      <c r="GR8" s="39"/>
      <c r="GS8" s="31"/>
      <c r="GT8" s="31"/>
      <c r="GU8" s="31"/>
      <c r="GX8" s="39"/>
      <c r="GY8" s="31"/>
      <c r="GZ8" s="31"/>
      <c r="HA8" s="31"/>
      <c r="HD8" s="39"/>
      <c r="HE8" s="31"/>
      <c r="HF8" s="31"/>
      <c r="HG8" s="31"/>
      <c r="HJ8" s="39"/>
      <c r="HK8" s="31"/>
      <c r="HL8" s="31"/>
      <c r="HM8" s="31"/>
      <c r="HP8" s="39"/>
      <c r="HQ8" s="31"/>
      <c r="HR8" s="31"/>
      <c r="HS8" s="31"/>
      <c r="HV8" s="39"/>
      <c r="HW8" s="31"/>
      <c r="HX8" s="31"/>
      <c r="HY8" s="31"/>
      <c r="IB8" s="39"/>
      <c r="IC8" s="31"/>
      <c r="ID8" s="31"/>
      <c r="IE8" s="31"/>
      <c r="IH8" s="39"/>
      <c r="II8" s="31"/>
      <c r="IJ8" s="31"/>
      <c r="IK8" s="31"/>
      <c r="IN8" s="39"/>
      <c r="IO8" s="31"/>
      <c r="IP8" s="31"/>
      <c r="IQ8" s="31"/>
      <c r="IT8" s="39"/>
      <c r="IU8" s="31"/>
      <c r="IV8" s="31"/>
      <c r="IW8" s="31"/>
      <c r="IZ8" s="39"/>
      <c r="JA8" s="31"/>
      <c r="JB8" s="31"/>
      <c r="JC8" s="31"/>
    </row>
    <row r="9" spans="2:264" ht="15" thickBot="1" x14ac:dyDescent="0.35">
      <c r="B9" s="40" t="str">
        <f>CONCATENATE("Current Bill"," ",[3]Summary!$B$13)</f>
        <v>Current Bill 48.24</v>
      </c>
      <c r="C9" s="41">
        <f>[3]Summary!$B$7</f>
        <v>593.28</v>
      </c>
      <c r="D9" s="41"/>
      <c r="E9" s="41"/>
      <c r="H9" s="40" t="str">
        <f>CONCATENATE("Current Bill"," ",[3]Summary!$B$13)</f>
        <v>Current Bill 48.24</v>
      </c>
      <c r="I9" s="41">
        <f>[2]Summary!$B$7</f>
        <v>857.28</v>
      </c>
      <c r="J9" s="41"/>
      <c r="K9" s="41"/>
      <c r="N9" s="40" t="str">
        <f>CONCATENATE("Current Bill"," ",[3]Summary!$B$13)</f>
        <v>Current Bill 48.24</v>
      </c>
      <c r="O9" s="41">
        <f>[1]Summary!$B$7</f>
        <v>1378.529196</v>
      </c>
      <c r="P9" s="41"/>
      <c r="Q9" s="41"/>
      <c r="T9" s="40" t="str">
        <f>CONCATENATE("Current Bill"," ",[3]Summary!$B$13)</f>
        <v>Current Bill 48.24</v>
      </c>
      <c r="U9" s="41">
        <f>[4]Summary!$B$7</f>
        <v>1009.8000000000001</v>
      </c>
      <c r="V9" s="41"/>
      <c r="W9" s="41"/>
      <c r="Z9" s="40" t="str">
        <f>CONCATENATE("Current Bill"," ",[3]Summary!$B$13)</f>
        <v>Current Bill 48.24</v>
      </c>
      <c r="AA9" s="41">
        <f>[5]Summary!$B$7</f>
        <v>864</v>
      </c>
      <c r="AB9" s="41"/>
      <c r="AC9" s="41"/>
      <c r="AF9" s="40" t="str">
        <f>CONCATENATE("Current Bill"," ",[3]Summary!$B$13)</f>
        <v>Current Bill 48.24</v>
      </c>
      <c r="AG9" s="41">
        <f>[6]Summary!$B$7</f>
        <v>1423.56</v>
      </c>
      <c r="AH9" s="41"/>
      <c r="AI9" s="41"/>
      <c r="AL9" s="40" t="str">
        <f>CONCATENATE("Current Bill"," ",[3]Summary!$B$13)</f>
        <v>Current Bill 48.24</v>
      </c>
      <c r="AM9" s="41">
        <f>[7]Summary!$B$7</f>
        <v>865.19999999999993</v>
      </c>
      <c r="AN9" s="41"/>
      <c r="AO9" s="41"/>
      <c r="AR9" s="40" t="str">
        <f>CONCATENATE("Current Bill"," ",[3]Summary!$B$13)</f>
        <v>Current Bill 48.24</v>
      </c>
      <c r="AS9" s="41">
        <f>[8]Summary!$B$7</f>
        <v>1124.04</v>
      </c>
      <c r="AT9" s="41"/>
      <c r="AU9" s="41"/>
      <c r="AX9" s="40" t="str">
        <f>CONCATENATE("Current Bill"," ",[3]Summary!$B$13)</f>
        <v>Current Bill 48.24</v>
      </c>
      <c r="AY9" s="41">
        <f>[10]Summary_CH!$B$7</f>
        <v>427.20000000000005</v>
      </c>
      <c r="AZ9" s="41"/>
      <c r="BA9" s="41"/>
      <c r="BD9" s="40" t="str">
        <f>CONCATENATE("Current Bill"," ",[3]Summary!$B$13)</f>
        <v>Current Bill 48.24</v>
      </c>
      <c r="BE9" s="41">
        <f>[10]Summary_ORO!$B$7</f>
        <v>549.24</v>
      </c>
      <c r="BF9" s="41"/>
      <c r="BG9" s="41"/>
      <c r="BJ9" s="40" t="str">
        <f>CONCATENATE("Current Bill"," ",[3]Summary!$B$13)</f>
        <v>Current Bill 48.24</v>
      </c>
      <c r="BK9" s="41">
        <f>[9]Summary!$B$7</f>
        <v>317.76</v>
      </c>
      <c r="BL9" s="41"/>
      <c r="BM9" s="41"/>
      <c r="BP9" s="40" t="str">
        <f>CONCATENATE("Current Bill"," ",[3]Summary!$B$13)</f>
        <v>Current Bill 48.24</v>
      </c>
      <c r="BQ9" s="41">
        <f>[11]Summary!$B$7</f>
        <v>568.55999999999995</v>
      </c>
      <c r="BR9" s="41"/>
      <c r="BS9" s="41"/>
      <c r="BV9" s="40" t="str">
        <f>CONCATENATE("Current Bill"," ",[3]Summary!$B$13)</f>
        <v>Current Bill 48.24</v>
      </c>
      <c r="BW9" s="41">
        <f>[12]Summary!$B$7</f>
        <v>613.79999999999995</v>
      </c>
      <c r="BX9" s="41"/>
      <c r="BY9" s="41"/>
      <c r="CB9" s="40" t="str">
        <f>CONCATENATE("Current Bill"," ",[3]Summary!$B$13)</f>
        <v>Current Bill 48.24</v>
      </c>
      <c r="CC9" s="41">
        <f>'[14]Summary_SBR-DOM'!$B$7</f>
        <v>692.64</v>
      </c>
      <c r="CD9" s="41"/>
      <c r="CE9" s="41"/>
      <c r="CH9" s="40" t="str">
        <f>CONCATENATE("Current Bill"," ",[3]Summary!$B$13)</f>
        <v>Current Bill 48.24</v>
      </c>
      <c r="CI9" s="41">
        <f>'[14]Summary_SBR-HR'!$B$7</f>
        <v>615.72</v>
      </c>
      <c r="CJ9" s="41"/>
      <c r="CK9" s="41"/>
      <c r="CN9" s="40" t="str">
        <f>CONCATENATE("Current Bill"," ",[3]Summary!$B$13)</f>
        <v>Current Bill 48.24</v>
      </c>
      <c r="CO9" s="41">
        <f>[13]Summary!$B$7</f>
        <v>678.48</v>
      </c>
      <c r="CP9" s="41"/>
      <c r="CQ9" s="41"/>
      <c r="CT9" s="40" t="str">
        <f>CONCATENATE("Current Bill"," ",[3]Summary!$B$13)</f>
        <v>Current Bill 48.24</v>
      </c>
      <c r="CU9" s="41">
        <f>[15]Summary!$B$7</f>
        <v>336.96</v>
      </c>
      <c r="CV9" s="41"/>
      <c r="CW9" s="41"/>
      <c r="CZ9" s="40" t="str">
        <f>CONCATENATE("Current Bill"," ",[3]Summary!$B$13)</f>
        <v>Current Bill 48.24</v>
      </c>
      <c r="DA9" s="41">
        <f>[16]Summary!$B$7</f>
        <v>1020.2400000000001</v>
      </c>
      <c r="DB9" s="41"/>
      <c r="DC9" s="41"/>
      <c r="DF9" s="40" t="str">
        <f>CONCATENATE("Current Bill"," ",[3]Summary!$B$13)</f>
        <v>Current Bill 48.24</v>
      </c>
      <c r="DG9" s="41">
        <f>[17]Summary!$B$7</f>
        <v>812.87999999999988</v>
      </c>
      <c r="DH9" s="41"/>
      <c r="DI9" s="41"/>
      <c r="DL9" s="40" t="str">
        <f>CONCATENATE("Current Bill"," ",[3]Summary!$B$13)</f>
        <v>Current Bill 48.24</v>
      </c>
      <c r="DM9" s="41">
        <f>[18]Summary!$B$7</f>
        <v>2054241.96</v>
      </c>
      <c r="DN9" s="41"/>
      <c r="DO9" s="41"/>
      <c r="DR9" s="40" t="str">
        <f>CONCATENATE("Current Bill"," ",'[19]Rev Req''t_yrs 1-3_LAR'!$B$13)</f>
        <v>Current Bill TBD</v>
      </c>
      <c r="DS9" s="41">
        <f>[19]Summary!$B$7</f>
        <v>883.56</v>
      </c>
      <c r="DT9" s="41"/>
      <c r="DU9" s="41"/>
      <c r="DX9" s="40" t="str">
        <f>CONCATENATE("Current Bill"," ",'[19]Rev Req''t_yrs 1-3_PVP'!$B$13)</f>
        <v xml:space="preserve">Current Bill </v>
      </c>
      <c r="DY9" s="41">
        <f>[19]Summary_PV!$B$7</f>
        <v>1421.1599999999999</v>
      </c>
      <c r="DZ9" s="41"/>
      <c r="EA9" s="41"/>
      <c r="ED9" s="40"/>
      <c r="EE9" s="41"/>
      <c r="EF9" s="41"/>
      <c r="EG9" s="41"/>
      <c r="EJ9" s="40"/>
      <c r="EK9" s="41"/>
      <c r="EL9" s="41"/>
      <c r="EM9" s="41"/>
      <c r="EP9" s="40"/>
      <c r="EQ9" s="41"/>
      <c r="ER9" s="41"/>
      <c r="ES9" s="41"/>
      <c r="EV9" s="40"/>
      <c r="EW9" s="41"/>
      <c r="EX9" s="41"/>
      <c r="EY9" s="41"/>
      <c r="FB9" s="40"/>
      <c r="FC9" s="41"/>
      <c r="FD9" s="41"/>
      <c r="FE9" s="41"/>
      <c r="FH9" s="40"/>
      <c r="FI9" s="41"/>
      <c r="FJ9" s="41"/>
      <c r="FK9" s="41"/>
      <c r="FN9" s="40"/>
      <c r="FO9" s="41"/>
      <c r="FP9" s="41"/>
      <c r="FQ9" s="41"/>
      <c r="FT9" s="40"/>
      <c r="FU9" s="41"/>
      <c r="FV9" s="41"/>
      <c r="FW9" s="41"/>
      <c r="FZ9" s="40"/>
      <c r="GA9" s="41"/>
      <c r="GB9" s="41"/>
      <c r="GC9" s="41"/>
      <c r="GF9" s="40"/>
      <c r="GG9" s="41"/>
      <c r="GH9" s="41"/>
      <c r="GI9" s="41"/>
      <c r="GL9" s="40"/>
      <c r="GM9" s="41"/>
      <c r="GN9" s="41"/>
      <c r="GO9" s="41"/>
      <c r="GR9" s="40"/>
      <c r="GS9" s="41"/>
      <c r="GT9" s="41"/>
      <c r="GU9" s="41"/>
      <c r="GX9" s="40"/>
      <c r="GY9" s="41"/>
      <c r="GZ9" s="41"/>
      <c r="HA9" s="41"/>
      <c r="HD9" s="40"/>
      <c r="HE9" s="41"/>
      <c r="HF9" s="41"/>
      <c r="HG9" s="41"/>
      <c r="HJ9" s="40"/>
      <c r="HK9" s="41"/>
      <c r="HL9" s="41"/>
      <c r="HM9" s="41"/>
      <c r="HP9" s="40"/>
      <c r="HQ9" s="41"/>
      <c r="HR9" s="41"/>
      <c r="HS9" s="41"/>
      <c r="HV9" s="40"/>
      <c r="HW9" s="41"/>
      <c r="HX9" s="41"/>
      <c r="HY9" s="41"/>
      <c r="IB9" s="40"/>
      <c r="IC9" s="41"/>
      <c r="ID9" s="41"/>
      <c r="IE9" s="41"/>
      <c r="IH9" s="40"/>
      <c r="II9" s="41"/>
      <c r="IJ9" s="41"/>
      <c r="IK9" s="41"/>
      <c r="IN9" s="40"/>
      <c r="IO9" s="41"/>
      <c r="IP9" s="41"/>
      <c r="IQ9" s="41"/>
      <c r="IT9" s="40"/>
      <c r="IU9" s="41"/>
      <c r="IV9" s="41"/>
      <c r="IW9" s="41"/>
      <c r="IZ9" s="40"/>
      <c r="JA9" s="41"/>
      <c r="JB9" s="41"/>
      <c r="JC9" s="41"/>
    </row>
    <row r="10" spans="2:264" x14ac:dyDescent="0.3">
      <c r="B10" s="42"/>
      <c r="C10" s="47">
        <f>[3]Summary!$B$8</f>
        <v>2023</v>
      </c>
      <c r="D10" s="47">
        <f>C10+1</f>
        <v>2024</v>
      </c>
      <c r="E10" s="47">
        <f>+D10+1</f>
        <v>2025</v>
      </c>
      <c r="F10" s="52">
        <f>+E10+1</f>
        <v>2026</v>
      </c>
      <c r="H10" s="42"/>
      <c r="I10" s="47">
        <f>$C$10</f>
        <v>2023</v>
      </c>
      <c r="J10" s="47">
        <f>$D$10</f>
        <v>2024</v>
      </c>
      <c r="K10" s="47">
        <f>$E$10</f>
        <v>2025</v>
      </c>
      <c r="L10" s="52">
        <f>$F$10</f>
        <v>2026</v>
      </c>
      <c r="N10" s="42"/>
      <c r="O10" s="47">
        <f>$C$10</f>
        <v>2023</v>
      </c>
      <c r="P10" s="47">
        <f>$D$10</f>
        <v>2024</v>
      </c>
      <c r="Q10" s="47">
        <f>$E$10</f>
        <v>2025</v>
      </c>
      <c r="R10" s="52">
        <f>$F$10</f>
        <v>2026</v>
      </c>
      <c r="T10" s="42"/>
      <c r="U10" s="47">
        <f>$C$10</f>
        <v>2023</v>
      </c>
      <c r="V10" s="47">
        <f>$D$10</f>
        <v>2024</v>
      </c>
      <c r="W10" s="47">
        <f>$E$10</f>
        <v>2025</v>
      </c>
      <c r="X10" s="52">
        <f>$F$10</f>
        <v>2026</v>
      </c>
      <c r="Z10" s="42"/>
      <c r="AA10" s="47">
        <f>$C$10</f>
        <v>2023</v>
      </c>
      <c r="AB10" s="47">
        <f>$D$10</f>
        <v>2024</v>
      </c>
      <c r="AC10" s="47">
        <f>$E$10</f>
        <v>2025</v>
      </c>
      <c r="AD10" s="52">
        <f>$F$10</f>
        <v>2026</v>
      </c>
      <c r="AF10" s="42"/>
      <c r="AG10" s="47">
        <f>$C$10</f>
        <v>2023</v>
      </c>
      <c r="AH10" s="47">
        <f>$D$10</f>
        <v>2024</v>
      </c>
      <c r="AI10" s="47">
        <f>$E$10</f>
        <v>2025</v>
      </c>
      <c r="AJ10" s="52">
        <f>$F$10</f>
        <v>2026</v>
      </c>
      <c r="AL10" s="42"/>
      <c r="AM10" s="47">
        <f>$C$10</f>
        <v>2023</v>
      </c>
      <c r="AN10" s="47">
        <f>$D$10</f>
        <v>2024</v>
      </c>
      <c r="AO10" s="47">
        <f>$E$10</f>
        <v>2025</v>
      </c>
      <c r="AP10" s="52">
        <f>$F$10</f>
        <v>2026</v>
      </c>
      <c r="AR10" s="42"/>
      <c r="AS10" s="47">
        <f>$C$10</f>
        <v>2023</v>
      </c>
      <c r="AT10" s="47">
        <f>$D$10</f>
        <v>2024</v>
      </c>
      <c r="AU10" s="47">
        <f>$E$10</f>
        <v>2025</v>
      </c>
      <c r="AV10" s="52">
        <f>$F$10</f>
        <v>2026</v>
      </c>
      <c r="AW10" s="64"/>
      <c r="AX10" s="42"/>
      <c r="AY10" s="47">
        <f>$C$10</f>
        <v>2023</v>
      </c>
      <c r="AZ10" s="47">
        <f>$D$10</f>
        <v>2024</v>
      </c>
      <c r="BA10" s="47">
        <f>$E$10</f>
        <v>2025</v>
      </c>
      <c r="BB10" s="52">
        <f>$F$10</f>
        <v>2026</v>
      </c>
      <c r="BC10" s="64"/>
      <c r="BD10" s="42"/>
      <c r="BE10" s="47">
        <f>$C$10</f>
        <v>2023</v>
      </c>
      <c r="BF10" s="47">
        <f>$D$10</f>
        <v>2024</v>
      </c>
      <c r="BG10" s="47">
        <f>$E$10</f>
        <v>2025</v>
      </c>
      <c r="BH10" s="52">
        <f>$F$10</f>
        <v>2026</v>
      </c>
      <c r="BJ10" s="42"/>
      <c r="BK10" s="47">
        <f>$C$10</f>
        <v>2023</v>
      </c>
      <c r="BL10" s="47">
        <f>$D$10</f>
        <v>2024</v>
      </c>
      <c r="BM10" s="47">
        <f>$E$10</f>
        <v>2025</v>
      </c>
      <c r="BN10" s="52">
        <f>$F$10</f>
        <v>2026</v>
      </c>
      <c r="BP10" s="42"/>
      <c r="BQ10" s="47">
        <f>$C$10</f>
        <v>2023</v>
      </c>
      <c r="BR10" s="47">
        <f>$D$10</f>
        <v>2024</v>
      </c>
      <c r="BS10" s="47">
        <f>$E$10</f>
        <v>2025</v>
      </c>
      <c r="BT10" s="52">
        <f>$F$10</f>
        <v>2026</v>
      </c>
      <c r="BV10" s="42"/>
      <c r="BW10" s="47">
        <f>$C$10</f>
        <v>2023</v>
      </c>
      <c r="BX10" s="47">
        <f>$D$10</f>
        <v>2024</v>
      </c>
      <c r="BY10" s="47">
        <f>$E$10</f>
        <v>2025</v>
      </c>
      <c r="BZ10" s="52">
        <f>$F$10</f>
        <v>2026</v>
      </c>
      <c r="CA10" s="64"/>
      <c r="CB10" s="42"/>
      <c r="CC10" s="47">
        <f>$C$10</f>
        <v>2023</v>
      </c>
      <c r="CD10" s="47">
        <f>$D$10</f>
        <v>2024</v>
      </c>
      <c r="CE10" s="47">
        <f>$E$10</f>
        <v>2025</v>
      </c>
      <c r="CF10" s="52">
        <f>$F$10</f>
        <v>2026</v>
      </c>
      <c r="CG10" s="64"/>
      <c r="CH10" s="42"/>
      <c r="CI10" s="47">
        <f>$C$10</f>
        <v>2023</v>
      </c>
      <c r="CJ10" s="47">
        <f>$D$10</f>
        <v>2024</v>
      </c>
      <c r="CK10" s="47">
        <f>$E$10</f>
        <v>2025</v>
      </c>
      <c r="CL10" s="52">
        <f>$F$10</f>
        <v>2026</v>
      </c>
      <c r="CN10" s="42"/>
      <c r="CO10" s="47">
        <f>$C$10</f>
        <v>2023</v>
      </c>
      <c r="CP10" s="47">
        <f>$D$10</f>
        <v>2024</v>
      </c>
      <c r="CQ10" s="47">
        <f>$E$10</f>
        <v>2025</v>
      </c>
      <c r="CR10" s="52">
        <f>$F$10</f>
        <v>2026</v>
      </c>
      <c r="CT10" s="42"/>
      <c r="CU10" s="47">
        <f>$C$10</f>
        <v>2023</v>
      </c>
      <c r="CV10" s="47">
        <f>$D$10</f>
        <v>2024</v>
      </c>
      <c r="CW10" s="47">
        <f>$E$10</f>
        <v>2025</v>
      </c>
      <c r="CX10" s="52">
        <f>$F$10</f>
        <v>2026</v>
      </c>
      <c r="CZ10" s="42"/>
      <c r="DA10" s="47">
        <f>$C$10</f>
        <v>2023</v>
      </c>
      <c r="DB10" s="47">
        <f>$D$10</f>
        <v>2024</v>
      </c>
      <c r="DC10" s="47">
        <f>$E$10</f>
        <v>2025</v>
      </c>
      <c r="DD10" s="52">
        <f>$F$10</f>
        <v>2026</v>
      </c>
      <c r="DF10" s="42"/>
      <c r="DG10" s="47">
        <f>$C$10</f>
        <v>2023</v>
      </c>
      <c r="DH10" s="47">
        <f>$D$10</f>
        <v>2024</v>
      </c>
      <c r="DI10" s="47">
        <f>$E$10</f>
        <v>2025</v>
      </c>
      <c r="DJ10" s="52">
        <f>$F$10</f>
        <v>2026</v>
      </c>
      <c r="DL10" s="42"/>
      <c r="DM10" s="47">
        <f>$C$10</f>
        <v>2023</v>
      </c>
      <c r="DN10" s="47">
        <f>$D$10</f>
        <v>2024</v>
      </c>
      <c r="DO10" s="47">
        <f>$E$10</f>
        <v>2025</v>
      </c>
      <c r="DP10" s="52">
        <f>$F$10</f>
        <v>2026</v>
      </c>
      <c r="DR10" s="42"/>
      <c r="DS10" s="47">
        <f>$C$10</f>
        <v>2023</v>
      </c>
      <c r="DT10" s="47">
        <f>$D$10</f>
        <v>2024</v>
      </c>
      <c r="DU10" s="47">
        <f>$E$10</f>
        <v>2025</v>
      </c>
      <c r="DV10" s="52">
        <f>$F$10</f>
        <v>2026</v>
      </c>
      <c r="DX10" s="42"/>
      <c r="DY10" s="47">
        <f>$C$10</f>
        <v>2023</v>
      </c>
      <c r="DZ10" s="47">
        <f>$D$10</f>
        <v>2024</v>
      </c>
      <c r="EA10" s="47">
        <f>$E$10</f>
        <v>2025</v>
      </c>
      <c r="EB10" s="52">
        <f>$F$10</f>
        <v>2026</v>
      </c>
      <c r="ED10" s="42"/>
      <c r="EE10" s="47"/>
      <c r="EF10" s="47"/>
      <c r="EG10" s="47"/>
      <c r="EH10" s="52"/>
      <c r="EJ10" s="42"/>
      <c r="EK10" s="47"/>
      <c r="EL10" s="47"/>
      <c r="EM10" s="47"/>
      <c r="EN10" s="52"/>
      <c r="EP10" s="42"/>
      <c r="EQ10" s="47"/>
      <c r="ER10" s="47"/>
      <c r="ES10" s="47"/>
      <c r="ET10" s="52"/>
      <c r="EV10" s="42"/>
      <c r="EW10" s="47"/>
      <c r="EX10" s="47"/>
      <c r="EY10" s="47"/>
      <c r="EZ10" s="52"/>
      <c r="FB10" s="42"/>
      <c r="FC10" s="47"/>
      <c r="FD10" s="47"/>
      <c r="FE10" s="47"/>
      <c r="FF10" s="52"/>
      <c r="FH10" s="42"/>
      <c r="FI10" s="47"/>
      <c r="FJ10" s="47"/>
      <c r="FK10" s="47"/>
      <c r="FL10" s="52"/>
      <c r="FN10" s="42"/>
      <c r="FO10" s="47"/>
      <c r="FP10" s="47"/>
      <c r="FQ10" s="47"/>
      <c r="FR10" s="52"/>
      <c r="FT10" s="42"/>
      <c r="FU10" s="47"/>
      <c r="FV10" s="47"/>
      <c r="FW10" s="47"/>
      <c r="FX10" s="52"/>
      <c r="FZ10" s="42"/>
      <c r="GA10" s="47"/>
      <c r="GB10" s="47"/>
      <c r="GC10" s="47"/>
      <c r="GD10" s="52"/>
      <c r="GF10" s="42"/>
      <c r="GG10" s="47"/>
      <c r="GH10" s="47"/>
      <c r="GI10" s="47"/>
      <c r="GJ10" s="52"/>
      <c r="GL10" s="42"/>
      <c r="GM10" s="47"/>
      <c r="GN10" s="47"/>
      <c r="GO10" s="47"/>
      <c r="GP10" s="52"/>
      <c r="GR10" s="42"/>
      <c r="GS10" s="47"/>
      <c r="GT10" s="47"/>
      <c r="GU10" s="47"/>
      <c r="GV10" s="52"/>
      <c r="GX10" s="42"/>
      <c r="GY10" s="47"/>
      <c r="GZ10" s="47"/>
      <c r="HA10" s="47"/>
      <c r="HB10" s="52"/>
      <c r="HD10" s="42"/>
      <c r="HE10" s="47"/>
      <c r="HF10" s="47"/>
      <c r="HG10" s="47"/>
      <c r="HH10" s="52"/>
      <c r="HJ10" s="42"/>
      <c r="HK10" s="47"/>
      <c r="HL10" s="47"/>
      <c r="HM10" s="47"/>
      <c r="HN10" s="52"/>
      <c r="HP10" s="42"/>
      <c r="HQ10" s="47"/>
      <c r="HR10" s="47"/>
      <c r="HS10" s="47"/>
      <c r="HT10" s="52"/>
      <c r="HV10" s="42"/>
      <c r="HW10" s="47"/>
      <c r="HX10" s="47"/>
      <c r="HY10" s="47"/>
      <c r="HZ10" s="52"/>
      <c r="IB10" s="42"/>
      <c r="IC10" s="47"/>
      <c r="ID10" s="47"/>
      <c r="IE10" s="47"/>
      <c r="IF10" s="52"/>
      <c r="IH10" s="42"/>
      <c r="II10" s="47"/>
      <c r="IJ10" s="47"/>
      <c r="IK10" s="47"/>
      <c r="IL10" s="52"/>
      <c r="IN10" s="42"/>
      <c r="IO10" s="47"/>
      <c r="IP10" s="47"/>
      <c r="IQ10" s="47"/>
      <c r="IR10" s="52"/>
      <c r="IT10" s="42"/>
      <c r="IU10" s="47"/>
      <c r="IV10" s="47"/>
      <c r="IW10" s="47"/>
      <c r="IX10" s="52"/>
      <c r="IZ10" s="42"/>
      <c r="JA10" s="47"/>
      <c r="JB10" s="47"/>
      <c r="JC10" s="47"/>
      <c r="JD10" s="52"/>
    </row>
    <row r="11" spans="2:264" x14ac:dyDescent="0.3">
      <c r="B11" s="5" t="s">
        <v>55</v>
      </c>
      <c r="C11" s="41">
        <f>[3]Summary!$B9</f>
        <v>48.240000000000038</v>
      </c>
      <c r="D11" s="41">
        <f>[3]Summary!$C9</f>
        <v>-13.680000000000007</v>
      </c>
      <c r="E11" s="41">
        <f>[3]Summary!$D9</f>
        <v>0</v>
      </c>
      <c r="F11" s="43">
        <f>[3]Summary!$E9</f>
        <v>0</v>
      </c>
      <c r="H11" s="5" t="s">
        <v>55</v>
      </c>
      <c r="I11" s="41">
        <f>[2]Summary!$B9</f>
        <v>37.440000000000055</v>
      </c>
      <c r="J11" s="41">
        <f>[2]Summary!$C9</f>
        <v>-243.60000000000005</v>
      </c>
      <c r="K11" s="41">
        <f>[2]Summary!$D9</f>
        <v>0</v>
      </c>
      <c r="L11" s="43">
        <f>[2]Summary!$E9</f>
        <v>0</v>
      </c>
      <c r="N11" s="5" t="s">
        <v>55</v>
      </c>
      <c r="O11" s="41">
        <f>[1]Summary!$B9</f>
        <v>5.190804000000071</v>
      </c>
      <c r="P11" s="41">
        <f>[1]Summary!$C9</f>
        <v>-426.60000000000014</v>
      </c>
      <c r="Q11" s="41">
        <f>[1]Summary!$D9</f>
        <v>0</v>
      </c>
      <c r="R11" s="43">
        <f>[1]Summary!$E9</f>
        <v>0</v>
      </c>
      <c r="T11" s="5" t="s">
        <v>55</v>
      </c>
      <c r="U11" s="41">
        <f>[4]Summary!$B9</f>
        <v>1.7053025658242404E-13</v>
      </c>
      <c r="V11" s="41">
        <f>[4]Summary!$C9</f>
        <v>-12.600000000000136</v>
      </c>
      <c r="W11" s="41">
        <f>[4]Summary!$D9</f>
        <v>0</v>
      </c>
      <c r="X11" s="43">
        <f>[4]Summary!$E9</f>
        <v>0</v>
      </c>
      <c r="Z11" s="5" t="s">
        <v>55</v>
      </c>
      <c r="AA11" s="41">
        <f>[5]Summary!$B9</f>
        <v>24.479999999999905</v>
      </c>
      <c r="AB11" s="41">
        <f>[5]Summary!$C9</f>
        <v>-160.20000000000002</v>
      </c>
      <c r="AC11" s="41">
        <f>[5]Summary!$D9</f>
        <v>0</v>
      </c>
      <c r="AD11" s="43">
        <f>[5]Summary!$E9</f>
        <v>0</v>
      </c>
      <c r="AF11" s="5" t="s">
        <v>55</v>
      </c>
      <c r="AG11" s="41">
        <f>[6]Summary!$B9</f>
        <v>-223.08000000000004</v>
      </c>
      <c r="AH11" s="41">
        <f>[6]Summary!$C9</f>
        <v>12</v>
      </c>
      <c r="AI11" s="41">
        <f>[6]Summary!$D9</f>
        <v>0</v>
      </c>
      <c r="AJ11" s="43">
        <f>[6]Summary!$E9</f>
        <v>0</v>
      </c>
      <c r="AL11" s="5" t="s">
        <v>55</v>
      </c>
      <c r="AM11" s="41">
        <f>[7]Summary!$B9</f>
        <v>-12.120000000000061</v>
      </c>
      <c r="AN11" s="41">
        <f>[7]Summary!$C9</f>
        <v>-107.99999999999983</v>
      </c>
      <c r="AO11" s="41">
        <f>[7]Summary!$D9</f>
        <v>0</v>
      </c>
      <c r="AP11" s="43">
        <f>[7]Summary!$E9</f>
        <v>0</v>
      </c>
      <c r="AR11" s="5" t="s">
        <v>55</v>
      </c>
      <c r="AS11" s="41">
        <f>[8]Summary!$B9</f>
        <v>86.760000000000048</v>
      </c>
      <c r="AT11" s="41">
        <f>[8]Summary!$C9</f>
        <v>-193.56000000000012</v>
      </c>
      <c r="AU11" s="41">
        <f>[8]Summary!$D9</f>
        <v>0</v>
      </c>
      <c r="AV11" s="43">
        <f>[8]Summary!$E9</f>
        <v>0</v>
      </c>
      <c r="AW11" s="41"/>
      <c r="AX11" s="5" t="s">
        <v>55</v>
      </c>
      <c r="AY11" s="41">
        <f>[10]Summary_CH!$B$9</f>
        <v>14.279999999999887</v>
      </c>
      <c r="AZ11" s="41">
        <f>[10]Summary_CH!$C$9</f>
        <v>-22.319999999999993</v>
      </c>
      <c r="BA11" s="41">
        <f>[10]Summary_CH!$D$9</f>
        <v>0</v>
      </c>
      <c r="BB11" s="43">
        <f>[10]Summary_CH!$E$9</f>
        <v>0</v>
      </c>
      <c r="BC11" s="41"/>
      <c r="BD11" s="5" t="s">
        <v>55</v>
      </c>
      <c r="BE11" s="41">
        <f>[10]Summary_ORO!$B$9</f>
        <v>145.44000000000023</v>
      </c>
      <c r="BF11" s="41">
        <f>[10]Summary_ORO!$C$9</f>
        <v>-35.159999999999911</v>
      </c>
      <c r="BG11" s="41">
        <f>[10]Summary_ORO!$D$9</f>
        <v>0</v>
      </c>
      <c r="BH11" s="41">
        <f>[10]Summary_ORO!$E$9</f>
        <v>0</v>
      </c>
      <c r="BJ11" s="5" t="s">
        <v>55</v>
      </c>
      <c r="BK11" s="41">
        <f>[9]Summary!$B9</f>
        <v>233.04000000000016</v>
      </c>
      <c r="BL11" s="41">
        <f>[9]Summary!$C9</f>
        <v>13.679999999999922</v>
      </c>
      <c r="BM11" s="41">
        <f>[9]Summary!$D9</f>
        <v>0</v>
      </c>
      <c r="BN11" s="43">
        <f>[9]Summary!$E9</f>
        <v>0</v>
      </c>
      <c r="BP11" s="5" t="s">
        <v>55</v>
      </c>
      <c r="BQ11" s="41">
        <f>[11]Summary!$B9</f>
        <v>-26.279999999999887</v>
      </c>
      <c r="BR11" s="41">
        <f>[11]Summary!$C9</f>
        <v>18.119999999999976</v>
      </c>
      <c r="BS11" s="41">
        <f>[11]Summary!$D9</f>
        <v>0</v>
      </c>
      <c r="BT11" s="43">
        <f>[11]Summary!$E9</f>
        <v>0</v>
      </c>
      <c r="BV11" s="5" t="s">
        <v>55</v>
      </c>
      <c r="BW11" s="41">
        <f>[12]Summary!$B9</f>
        <v>-7.3199999999999932</v>
      </c>
      <c r="BX11" s="41">
        <f>[12]Summary!$C9</f>
        <v>3.7200000000000273</v>
      </c>
      <c r="BY11" s="41">
        <f>[12]Summary!$D9</f>
        <v>0</v>
      </c>
      <c r="BZ11" s="43">
        <f>[12]Summary!$E9</f>
        <v>0</v>
      </c>
      <c r="CA11" s="41"/>
      <c r="CB11" s="5" t="s">
        <v>55</v>
      </c>
      <c r="CC11" s="41">
        <f>'[14]Summary_SBR-DOM'!$B$9</f>
        <v>-5.1600000000000819</v>
      </c>
      <c r="CD11" s="41">
        <f>'[14]Summary_SBR-DOM'!$C$9</f>
        <v>-121.07999999999996</v>
      </c>
      <c r="CE11" s="41">
        <f>'[14]Summary_SBR-DOM'!$D$9</f>
        <v>0</v>
      </c>
      <c r="CF11" s="43">
        <f>'[14]Summary_SBR-DOM'!$E$9</f>
        <v>0</v>
      </c>
      <c r="CG11" s="41"/>
      <c r="CH11" s="5" t="s">
        <v>55</v>
      </c>
      <c r="CI11" s="41">
        <f>'[14]Summary_SBR-HR'!$B$9</f>
        <v>93.359999999999928</v>
      </c>
      <c r="CJ11" s="41">
        <f>'[14]Summary_SBR-HR'!$C$9</f>
        <v>-24.360000000000014</v>
      </c>
      <c r="CK11" s="41">
        <f>'[14]Summary_SBR-HR'!$D$9</f>
        <v>0</v>
      </c>
      <c r="CL11" s="43">
        <f>'[14]Summary_SBR-HR'!$E$9</f>
        <v>0</v>
      </c>
      <c r="CN11" s="5" t="s">
        <v>55</v>
      </c>
      <c r="CO11" s="41">
        <f>[13]Summary!$B9</f>
        <v>13.439999999999969</v>
      </c>
      <c r="CP11" s="41">
        <f>[13]Summary!$C9</f>
        <v>-73.679999999999922</v>
      </c>
      <c r="CQ11" s="41">
        <f>[13]Summary!$D9</f>
        <v>0</v>
      </c>
      <c r="CR11" s="43">
        <f>[13]Summary!$E9</f>
        <v>0</v>
      </c>
      <c r="CT11" s="5" t="s">
        <v>55</v>
      </c>
      <c r="CU11" s="41">
        <f>[15]Summary!$B9</f>
        <v>3.359999999999971</v>
      </c>
      <c r="CV11" s="41">
        <f>[15]Summary!$C9</f>
        <v>-18.239999999999952</v>
      </c>
      <c r="CW11" s="41">
        <f>[15]Summary!$D9</f>
        <v>0</v>
      </c>
      <c r="CX11" s="43">
        <f>[15]Summary!$E9</f>
        <v>0</v>
      </c>
      <c r="CZ11" s="5" t="s">
        <v>55</v>
      </c>
      <c r="DA11" s="41">
        <f>[16]Summary!$B9</f>
        <v>66.839999999999748</v>
      </c>
      <c r="DB11" s="41">
        <f>[16]Summary!$C9</f>
        <v>-228.23999999999978</v>
      </c>
      <c r="DC11" s="41">
        <f>[16]Summary!$D9</f>
        <v>0</v>
      </c>
      <c r="DD11" s="43">
        <f>[16]Summary!$E9</f>
        <v>0</v>
      </c>
      <c r="DF11" s="5" t="s">
        <v>55</v>
      </c>
      <c r="DG11" s="41">
        <f>[17]Summary!$B9</f>
        <v>52.680000000000177</v>
      </c>
      <c r="DH11" s="41">
        <f>[17]Summary!$C9</f>
        <v>-118.32000000000008</v>
      </c>
      <c r="DI11" s="41">
        <f>[17]Summary!$D9</f>
        <v>0</v>
      </c>
      <c r="DJ11" s="43">
        <f>[17]Summary!$E9</f>
        <v>0</v>
      </c>
      <c r="DL11" s="5" t="s">
        <v>55</v>
      </c>
      <c r="DM11" s="41">
        <f>[18]Summary!$B9</f>
        <v>-750799.32</v>
      </c>
      <c r="DN11" s="41">
        <f>[18]Summary!$C9</f>
        <v>2100884.2800000003</v>
      </c>
      <c r="DO11" s="41">
        <f>[18]Summary!$D9</f>
        <v>0</v>
      </c>
      <c r="DP11" s="43">
        <f>[18]Summary!$E9</f>
        <v>0</v>
      </c>
      <c r="DR11" s="5" t="s">
        <v>55</v>
      </c>
      <c r="DS11" s="41">
        <f>[19]Summary!$B9</f>
        <v>12.480000000000075</v>
      </c>
      <c r="DT11" s="41">
        <f>[19]Summary!$C9</f>
        <v>-377.87999999999994</v>
      </c>
      <c r="DU11" s="41">
        <f>[19]Summary!$D9</f>
        <v>0</v>
      </c>
      <c r="DV11" s="43">
        <f>[19]Summary!$E9</f>
        <v>0</v>
      </c>
      <c r="DX11" s="5" t="s">
        <v>55</v>
      </c>
      <c r="DY11" s="41">
        <f>[19]Summary_PV!$B9</f>
        <v>-63.599999999999966</v>
      </c>
      <c r="DZ11" s="41">
        <f>[19]Summary_PV!$C9</f>
        <v>-439.43999999999988</v>
      </c>
      <c r="EA11" s="41">
        <f>[19]Summary_PV!$D9</f>
        <v>0</v>
      </c>
      <c r="EB11" s="43">
        <f>[19]Summary_PV!$E9</f>
        <v>0</v>
      </c>
      <c r="ED11" s="5"/>
      <c r="EE11" s="41"/>
      <c r="EF11" s="41"/>
      <c r="EG11" s="41"/>
      <c r="EH11" s="43"/>
      <c r="EJ11" s="5"/>
      <c r="EK11" s="41"/>
      <c r="EL11" s="41"/>
      <c r="EM11" s="41"/>
      <c r="EN11" s="43"/>
      <c r="EP11" s="5"/>
      <c r="EQ11" s="41"/>
      <c r="ER11" s="41"/>
      <c r="ES11" s="41"/>
      <c r="ET11" s="43"/>
      <c r="EV11" s="5"/>
      <c r="EW11" s="41"/>
      <c r="EX11" s="41"/>
      <c r="EY11" s="41"/>
      <c r="EZ11" s="43"/>
      <c r="FB11" s="5"/>
      <c r="FC11" s="41"/>
      <c r="FD11" s="41"/>
      <c r="FE11" s="41"/>
      <c r="FF11" s="43"/>
      <c r="FH11" s="5"/>
      <c r="FI11" s="41"/>
      <c r="FJ11" s="41"/>
      <c r="FK11" s="41"/>
      <c r="FL11" s="43"/>
      <c r="FN11" s="5"/>
      <c r="FO11" s="41"/>
      <c r="FP11" s="41"/>
      <c r="FQ11" s="41"/>
      <c r="FR11" s="43"/>
      <c r="FT11" s="5"/>
      <c r="FU11" s="41"/>
      <c r="FV11" s="41"/>
      <c r="FW11" s="41"/>
      <c r="FX11" s="43"/>
      <c r="FZ11" s="5"/>
      <c r="GA11" s="41"/>
      <c r="GB11" s="41"/>
      <c r="GC11" s="41"/>
      <c r="GD11" s="43"/>
      <c r="GF11" s="5"/>
      <c r="GG11" s="41"/>
      <c r="GH11" s="41"/>
      <c r="GI11" s="41"/>
      <c r="GJ11" s="43"/>
      <c r="GL11" s="5"/>
      <c r="GM11" s="41"/>
      <c r="GN11" s="41"/>
      <c r="GO11" s="41"/>
      <c r="GP11" s="43"/>
      <c r="GR11" s="5"/>
      <c r="GS11" s="41"/>
      <c r="GT11" s="41"/>
      <c r="GU11" s="41"/>
      <c r="GV11" s="43"/>
      <c r="GX11" s="5"/>
      <c r="GY11" s="41"/>
      <c r="GZ11" s="41"/>
      <c r="HA11" s="41"/>
      <c r="HB11" s="43"/>
      <c r="HD11" s="5"/>
      <c r="HE11" s="41"/>
      <c r="HF11" s="41"/>
      <c r="HG11" s="41"/>
      <c r="HH11" s="43"/>
      <c r="HJ11" s="5"/>
      <c r="HK11" s="41"/>
      <c r="HL11" s="41"/>
      <c r="HM11" s="41"/>
      <c r="HN11" s="43"/>
      <c r="HP11" s="5"/>
      <c r="HQ11" s="41"/>
      <c r="HR11" s="41"/>
      <c r="HS11" s="41"/>
      <c r="HT11" s="43"/>
      <c r="HV11" s="5"/>
      <c r="HW11" s="41"/>
      <c r="HX11" s="41"/>
      <c r="HY11" s="41"/>
      <c r="HZ11" s="43"/>
      <c r="IB11" s="5"/>
      <c r="IC11" s="41"/>
      <c r="ID11" s="41"/>
      <c r="IE11" s="41"/>
      <c r="IF11" s="43"/>
      <c r="IH11" s="5"/>
      <c r="II11" s="41"/>
      <c r="IJ11" s="41"/>
      <c r="IK11" s="41"/>
      <c r="IL11" s="43"/>
      <c r="IN11" s="5"/>
      <c r="IO11" s="41"/>
      <c r="IP11" s="41"/>
      <c r="IQ11" s="41"/>
      <c r="IR11" s="43"/>
      <c r="IT11" s="5"/>
      <c r="IU11" s="41"/>
      <c r="IV11" s="41"/>
      <c r="IW11" s="41"/>
      <c r="IX11" s="43"/>
      <c r="IZ11" s="5"/>
      <c r="JA11" s="41"/>
      <c r="JB11" s="41"/>
      <c r="JC11" s="41"/>
      <c r="JD11" s="43"/>
    </row>
    <row r="12" spans="2:264" x14ac:dyDescent="0.3">
      <c r="B12" s="5" t="s">
        <v>56</v>
      </c>
      <c r="C12" s="41">
        <f>[3]Summary!$B10</f>
        <v>0</v>
      </c>
      <c r="D12" s="41">
        <f>[3]Summary!$C10</f>
        <v>0</v>
      </c>
      <c r="E12" s="41">
        <f>[3]Summary!$D10</f>
        <v>0</v>
      </c>
      <c r="F12" s="43">
        <f>[3]Summary!$E10</f>
        <v>0</v>
      </c>
      <c r="H12" s="5" t="s">
        <v>56</v>
      </c>
      <c r="I12" s="41">
        <f>[2]Summary!$B10</f>
        <v>0</v>
      </c>
      <c r="J12" s="41">
        <f>[2]Summary!$C10</f>
        <v>0</v>
      </c>
      <c r="K12" s="41">
        <f>[2]Summary!$D10</f>
        <v>0</v>
      </c>
      <c r="L12" s="43">
        <f>[2]Summary!$E10</f>
        <v>0</v>
      </c>
      <c r="N12" s="5" t="s">
        <v>56</v>
      </c>
      <c r="O12" s="41">
        <f>[1]Summary!$B10</f>
        <v>0</v>
      </c>
      <c r="P12" s="41">
        <f>[1]Summary!$C10</f>
        <v>0</v>
      </c>
      <c r="Q12" s="41">
        <f>[1]Summary!$D10</f>
        <v>0</v>
      </c>
      <c r="R12" s="43">
        <f>[1]Summary!$E10</f>
        <v>0</v>
      </c>
      <c r="T12" s="5" t="s">
        <v>56</v>
      </c>
      <c r="U12" s="41">
        <f>[4]Summary!$B10</f>
        <v>0</v>
      </c>
      <c r="V12" s="41">
        <f>[4]Summary!$C10</f>
        <v>0</v>
      </c>
      <c r="W12" s="41">
        <f>[4]Summary!$D10</f>
        <v>0</v>
      </c>
      <c r="X12" s="43">
        <f>[4]Summary!$E10</f>
        <v>0</v>
      </c>
      <c r="Z12" s="5" t="s">
        <v>56</v>
      </c>
      <c r="AA12" s="41">
        <f>[5]Summary!$B10</f>
        <v>0</v>
      </c>
      <c r="AB12" s="41">
        <f>[5]Summary!$C10</f>
        <v>0</v>
      </c>
      <c r="AC12" s="41">
        <f>[5]Summary!$D10</f>
        <v>0</v>
      </c>
      <c r="AD12" s="43">
        <f>[5]Summary!$E10</f>
        <v>0</v>
      </c>
      <c r="AF12" s="5" t="s">
        <v>56</v>
      </c>
      <c r="AG12" s="41">
        <f>[6]Summary!$B10</f>
        <v>0</v>
      </c>
      <c r="AH12" s="41">
        <f>[6]Summary!$C10</f>
        <v>0</v>
      </c>
      <c r="AI12" s="41">
        <f>[6]Summary!$D10</f>
        <v>0</v>
      </c>
      <c r="AJ12" s="43">
        <f>[6]Summary!$E10</f>
        <v>0</v>
      </c>
      <c r="AL12" s="5" t="s">
        <v>56</v>
      </c>
      <c r="AM12" s="41">
        <f>[7]Summary!$B10</f>
        <v>0</v>
      </c>
      <c r="AN12" s="41">
        <f>[7]Summary!$C10</f>
        <v>0</v>
      </c>
      <c r="AO12" s="41">
        <f>[7]Summary!$D10</f>
        <v>0</v>
      </c>
      <c r="AP12" s="43">
        <f>[7]Summary!$E10</f>
        <v>0</v>
      </c>
      <c r="AR12" s="5" t="s">
        <v>56</v>
      </c>
      <c r="AS12" s="41">
        <f>[8]Summary!$B10</f>
        <v>0</v>
      </c>
      <c r="AT12" s="41">
        <f>[8]Summary!$C10</f>
        <v>0</v>
      </c>
      <c r="AU12" s="41">
        <f>[8]Summary!$D10</f>
        <v>0</v>
      </c>
      <c r="AV12" s="43">
        <f>[8]Summary!$E10</f>
        <v>0</v>
      </c>
      <c r="AW12" s="41"/>
      <c r="AX12" s="5" t="s">
        <v>56</v>
      </c>
      <c r="AY12" s="41">
        <f>[10]Summary_CH!$B$10</f>
        <v>0</v>
      </c>
      <c r="AZ12" s="41">
        <f>[10]Summary_CH!$C$10</f>
        <v>0</v>
      </c>
      <c r="BA12" s="41">
        <f>[10]Summary_CH!$D$10</f>
        <v>0</v>
      </c>
      <c r="BB12" s="43">
        <f>[10]Summary_CH!$E$10</f>
        <v>0</v>
      </c>
      <c r="BC12" s="41"/>
      <c r="BD12" s="5" t="s">
        <v>56</v>
      </c>
      <c r="BE12" s="41">
        <f>[10]Summary_ORO!$B$10</f>
        <v>0</v>
      </c>
      <c r="BF12" s="41">
        <f>[10]Summary_ORO!$C$10</f>
        <v>0</v>
      </c>
      <c r="BG12" s="41">
        <f>[10]Summary_ORO!$D$10</f>
        <v>0</v>
      </c>
      <c r="BH12" s="41">
        <f>[10]Summary_ORO!$E$10</f>
        <v>0</v>
      </c>
      <c r="BJ12" s="5" t="s">
        <v>56</v>
      </c>
      <c r="BK12" s="41">
        <f>[9]Summary!$B10</f>
        <v>0</v>
      </c>
      <c r="BL12" s="41">
        <f>[9]Summary!$C10</f>
        <v>0</v>
      </c>
      <c r="BM12" s="41">
        <f>[9]Summary!$D10</f>
        <v>0</v>
      </c>
      <c r="BN12" s="43">
        <f>[9]Summary!$E10</f>
        <v>0</v>
      </c>
      <c r="BP12" s="5" t="s">
        <v>56</v>
      </c>
      <c r="BQ12" s="41">
        <f>[11]Summary!$B10</f>
        <v>0</v>
      </c>
      <c r="BR12" s="41">
        <f>[11]Summary!$C10</f>
        <v>0</v>
      </c>
      <c r="BS12" s="41">
        <f>[11]Summary!$D10</f>
        <v>0</v>
      </c>
      <c r="BT12" s="43">
        <f>[11]Summary!$E10</f>
        <v>0</v>
      </c>
      <c r="BV12" s="5" t="s">
        <v>56</v>
      </c>
      <c r="BW12" s="41">
        <f>[12]Summary!$B10</f>
        <v>0</v>
      </c>
      <c r="BX12" s="41">
        <f>[12]Summary!$C10</f>
        <v>0</v>
      </c>
      <c r="BY12" s="41">
        <f>[12]Summary!$D10</f>
        <v>0</v>
      </c>
      <c r="BZ12" s="43">
        <f>[12]Summary!$E10</f>
        <v>0</v>
      </c>
      <c r="CA12" s="41"/>
      <c r="CB12" s="5" t="s">
        <v>56</v>
      </c>
      <c r="CC12" s="41">
        <f>'[14]Summary_SBR-DOM'!$B$10</f>
        <v>0</v>
      </c>
      <c r="CD12" s="41">
        <f>'[14]Summary_SBR-DOM'!$C$10</f>
        <v>0</v>
      </c>
      <c r="CE12" s="41">
        <f>'[14]Summary_SBR-DOM'!$D$10</f>
        <v>0</v>
      </c>
      <c r="CF12" s="43">
        <f>'[14]Summary_SBR-DOM'!$E$10</f>
        <v>0</v>
      </c>
      <c r="CG12" s="41"/>
      <c r="CH12" s="5" t="s">
        <v>56</v>
      </c>
      <c r="CI12" s="41">
        <f>'[14]Summary_SBR-HR'!$B$10</f>
        <v>0</v>
      </c>
      <c r="CJ12" s="41">
        <f>'[14]Summary_SBR-HR'!$C$10</f>
        <v>0</v>
      </c>
      <c r="CK12" s="41">
        <f>'[14]Summary_SBR-HR'!$D$10</f>
        <v>0</v>
      </c>
      <c r="CL12" s="43">
        <f>'[14]Summary_SBR-HR'!$E$10</f>
        <v>0</v>
      </c>
      <c r="CN12" s="5" t="s">
        <v>56</v>
      </c>
      <c r="CO12" s="41">
        <f>[13]Summary!$B10</f>
        <v>0</v>
      </c>
      <c r="CP12" s="41">
        <f>[13]Summary!$C10</f>
        <v>0</v>
      </c>
      <c r="CQ12" s="41">
        <f>[13]Summary!$D10</f>
        <v>0</v>
      </c>
      <c r="CR12" s="43">
        <f>[13]Summary!$E10</f>
        <v>0</v>
      </c>
      <c r="CT12" s="5" t="s">
        <v>56</v>
      </c>
      <c r="CU12" s="41">
        <f>[15]Summary!$B10</f>
        <v>0</v>
      </c>
      <c r="CV12" s="41">
        <f>[15]Summary!$C10</f>
        <v>0</v>
      </c>
      <c r="CW12" s="41">
        <f>[15]Summary!$D10</f>
        <v>0</v>
      </c>
      <c r="CX12" s="43">
        <f>[15]Summary!$E10</f>
        <v>0</v>
      </c>
      <c r="CZ12" s="5" t="s">
        <v>56</v>
      </c>
      <c r="DA12" s="41">
        <f>[16]Summary!$B10</f>
        <v>0</v>
      </c>
      <c r="DB12" s="41">
        <f>[16]Summary!$C10</f>
        <v>0</v>
      </c>
      <c r="DC12" s="41">
        <f>[16]Summary!$D10</f>
        <v>0</v>
      </c>
      <c r="DD12" s="43">
        <f>[16]Summary!$E10</f>
        <v>0</v>
      </c>
      <c r="DF12" s="5" t="s">
        <v>56</v>
      </c>
      <c r="DG12" s="41">
        <f>[17]Summary!$B10</f>
        <v>0</v>
      </c>
      <c r="DH12" s="41">
        <f>[17]Summary!$C10</f>
        <v>0</v>
      </c>
      <c r="DI12" s="41">
        <f>[17]Summary!$D10</f>
        <v>0</v>
      </c>
      <c r="DJ12" s="43">
        <f>[17]Summary!$E10</f>
        <v>0</v>
      </c>
      <c r="DL12" s="5" t="s">
        <v>56</v>
      </c>
      <c r="DM12" s="41">
        <f>[18]Summary!$B10</f>
        <v>0</v>
      </c>
      <c r="DN12" s="41">
        <f>[18]Summary!$C10</f>
        <v>0</v>
      </c>
      <c r="DO12" s="41">
        <f>[18]Summary!$D10</f>
        <v>0</v>
      </c>
      <c r="DP12" s="43">
        <f>[18]Summary!$E10</f>
        <v>0</v>
      </c>
      <c r="DR12" s="5" t="s">
        <v>56</v>
      </c>
      <c r="DS12" s="41">
        <f>[19]Summary!$B10</f>
        <v>0</v>
      </c>
      <c r="DT12" s="41">
        <f>[19]Summary!$C10</f>
        <v>0</v>
      </c>
      <c r="DU12" s="41">
        <f>[19]Summary!$D10</f>
        <v>0</v>
      </c>
      <c r="DV12" s="43">
        <f>[19]Summary!$E10</f>
        <v>0</v>
      </c>
      <c r="DX12" s="5" t="s">
        <v>56</v>
      </c>
      <c r="DY12" s="41">
        <f>[19]Summary_PV!$B10</f>
        <v>0</v>
      </c>
      <c r="DZ12" s="41">
        <f>[19]Summary_PV!$C10</f>
        <v>0</v>
      </c>
      <c r="EA12" s="41">
        <f>[19]Summary_PV!$D10</f>
        <v>0</v>
      </c>
      <c r="EB12" s="43">
        <f>[19]Summary_PV!$E10</f>
        <v>0</v>
      </c>
      <c r="ED12" s="5"/>
      <c r="EE12" s="41"/>
      <c r="EF12" s="41"/>
      <c r="EG12" s="41"/>
      <c r="EH12" s="43"/>
      <c r="EJ12" s="5"/>
      <c r="EK12" s="41"/>
      <c r="EL12" s="41"/>
      <c r="EM12" s="41"/>
      <c r="EN12" s="43"/>
      <c r="EP12" s="5"/>
      <c r="EQ12" s="41"/>
      <c r="ER12" s="41"/>
      <c r="ES12" s="41"/>
      <c r="ET12" s="43"/>
      <c r="EV12" s="5"/>
      <c r="EW12" s="41"/>
      <c r="EX12" s="41"/>
      <c r="EY12" s="41"/>
      <c r="EZ12" s="43"/>
      <c r="FB12" s="5"/>
      <c r="FC12" s="41"/>
      <c r="FD12" s="41"/>
      <c r="FE12" s="41"/>
      <c r="FF12" s="43"/>
      <c r="FH12" s="5"/>
      <c r="FI12" s="41"/>
      <c r="FJ12" s="41"/>
      <c r="FK12" s="41"/>
      <c r="FL12" s="43"/>
      <c r="FN12" s="5"/>
      <c r="FO12" s="41"/>
      <c r="FP12" s="41"/>
      <c r="FQ12" s="41"/>
      <c r="FR12" s="43"/>
      <c r="FT12" s="5"/>
      <c r="FU12" s="41"/>
      <c r="FV12" s="41"/>
      <c r="FW12" s="41"/>
      <c r="FX12" s="43"/>
      <c r="FZ12" s="5"/>
      <c r="GA12" s="41"/>
      <c r="GB12" s="41"/>
      <c r="GC12" s="41"/>
      <c r="GD12" s="43"/>
      <c r="GF12" s="5"/>
      <c r="GG12" s="41"/>
      <c r="GH12" s="41"/>
      <c r="GI12" s="41"/>
      <c r="GJ12" s="43"/>
      <c r="GL12" s="5"/>
      <c r="GM12" s="41"/>
      <c r="GN12" s="41"/>
      <c r="GO12" s="41"/>
      <c r="GP12" s="43"/>
      <c r="GR12" s="5"/>
      <c r="GS12" s="41"/>
      <c r="GT12" s="41"/>
      <c r="GU12" s="41"/>
      <c r="GV12" s="43"/>
      <c r="GX12" s="5"/>
      <c r="GY12" s="41"/>
      <c r="GZ12" s="41"/>
      <c r="HA12" s="41"/>
      <c r="HB12" s="43"/>
      <c r="HD12" s="5"/>
      <c r="HE12" s="41"/>
      <c r="HF12" s="41"/>
      <c r="HG12" s="41"/>
      <c r="HH12" s="43"/>
      <c r="HJ12" s="5"/>
      <c r="HK12" s="41"/>
      <c r="HL12" s="41"/>
      <c r="HM12" s="41"/>
      <c r="HN12" s="43"/>
      <c r="HP12" s="5"/>
      <c r="HQ12" s="41"/>
      <c r="HR12" s="41"/>
      <c r="HS12" s="41"/>
      <c r="HT12" s="43"/>
      <c r="HV12" s="5"/>
      <c r="HW12" s="41"/>
      <c r="HX12" s="41"/>
      <c r="HY12" s="41"/>
      <c r="HZ12" s="43"/>
      <c r="IB12" s="5"/>
      <c r="IC12" s="41"/>
      <c r="ID12" s="41"/>
      <c r="IE12" s="41"/>
      <c r="IF12" s="43"/>
      <c r="IH12" s="5"/>
      <c r="II12" s="41"/>
      <c r="IJ12" s="41"/>
      <c r="IK12" s="41"/>
      <c r="IL12" s="43"/>
      <c r="IN12" s="5"/>
      <c r="IO12" s="41"/>
      <c r="IP12" s="41"/>
      <c r="IQ12" s="41"/>
      <c r="IR12" s="43"/>
      <c r="IT12" s="5"/>
      <c r="IU12" s="41"/>
      <c r="IV12" s="41"/>
      <c r="IW12" s="41"/>
      <c r="IX12" s="43"/>
      <c r="IZ12" s="5"/>
      <c r="JA12" s="41"/>
      <c r="JB12" s="41"/>
      <c r="JC12" s="41"/>
      <c r="JD12" s="43"/>
    </row>
    <row r="13" spans="2:264" x14ac:dyDescent="0.3">
      <c r="B13" s="5" t="s">
        <v>57</v>
      </c>
      <c r="C13" s="41">
        <f>[3]Summary!$B11</f>
        <v>0</v>
      </c>
      <c r="D13" s="41">
        <f>[3]Summary!$C11</f>
        <v>0</v>
      </c>
      <c r="E13" s="41">
        <f>[3]Summary!$D11</f>
        <v>0</v>
      </c>
      <c r="F13" s="43">
        <f>[3]Summary!$E11</f>
        <v>0</v>
      </c>
      <c r="H13" s="5" t="s">
        <v>57</v>
      </c>
      <c r="I13" s="41">
        <f>[2]Summary!$B11</f>
        <v>0</v>
      </c>
      <c r="J13" s="41">
        <f>[2]Summary!$C11</f>
        <v>0</v>
      </c>
      <c r="K13" s="41">
        <f>[2]Summary!$D11</f>
        <v>0</v>
      </c>
      <c r="L13" s="43">
        <f>[2]Summary!$E11</f>
        <v>0</v>
      </c>
      <c r="N13" s="5" t="s">
        <v>57</v>
      </c>
      <c r="O13" s="41">
        <f>[1]Summary!$B11</f>
        <v>0</v>
      </c>
      <c r="P13" s="41">
        <f>[1]Summary!$C11</f>
        <v>0</v>
      </c>
      <c r="Q13" s="41">
        <f>[1]Summary!$D11</f>
        <v>0</v>
      </c>
      <c r="R13" s="43">
        <f>[1]Summary!$E11</f>
        <v>0</v>
      </c>
      <c r="T13" s="5" t="s">
        <v>57</v>
      </c>
      <c r="U13" s="41">
        <f>[4]Summary!$B11</f>
        <v>0</v>
      </c>
      <c r="V13" s="41">
        <f>[4]Summary!$C11</f>
        <v>0</v>
      </c>
      <c r="W13" s="41">
        <f>[4]Summary!$D11</f>
        <v>0</v>
      </c>
      <c r="X13" s="43">
        <f>[4]Summary!$E11</f>
        <v>0</v>
      </c>
      <c r="Z13" s="5" t="s">
        <v>57</v>
      </c>
      <c r="AA13" s="41">
        <f>[5]Summary!$B11</f>
        <v>0</v>
      </c>
      <c r="AB13" s="41">
        <f>[5]Summary!$C11</f>
        <v>0</v>
      </c>
      <c r="AC13" s="41">
        <f>[5]Summary!$D11</f>
        <v>0</v>
      </c>
      <c r="AD13" s="43">
        <f>[5]Summary!$E11</f>
        <v>0</v>
      </c>
      <c r="AF13" s="5" t="s">
        <v>57</v>
      </c>
      <c r="AG13" s="41">
        <f>[6]Summary!$B11</f>
        <v>0</v>
      </c>
      <c r="AH13" s="41">
        <f>[6]Summary!$C11</f>
        <v>0</v>
      </c>
      <c r="AI13" s="41">
        <f>[6]Summary!$D11</f>
        <v>0</v>
      </c>
      <c r="AJ13" s="43">
        <f>[6]Summary!$E11</f>
        <v>0</v>
      </c>
      <c r="AL13" s="5" t="s">
        <v>57</v>
      </c>
      <c r="AM13" s="41">
        <f>[7]Summary!$B11</f>
        <v>0</v>
      </c>
      <c r="AN13" s="41">
        <f>[7]Summary!$C11</f>
        <v>0</v>
      </c>
      <c r="AO13" s="41">
        <f>[7]Summary!$D11</f>
        <v>0</v>
      </c>
      <c r="AP13" s="43">
        <f>[7]Summary!$E11</f>
        <v>0</v>
      </c>
      <c r="AR13" s="5" t="s">
        <v>57</v>
      </c>
      <c r="AS13" s="41">
        <f>[8]Summary!$B11</f>
        <v>0</v>
      </c>
      <c r="AT13" s="41">
        <f>[8]Summary!$C11</f>
        <v>0</v>
      </c>
      <c r="AU13" s="41">
        <f>[8]Summary!$D11</f>
        <v>0</v>
      </c>
      <c r="AV13" s="43">
        <f>[8]Summary!$E11</f>
        <v>0</v>
      </c>
      <c r="AW13" s="41"/>
      <c r="AX13" s="5" t="s">
        <v>57</v>
      </c>
      <c r="AY13" s="41">
        <f>[10]Summary_CH!$B$11</f>
        <v>0</v>
      </c>
      <c r="AZ13" s="41">
        <f>[10]Summary_CH!$C$11</f>
        <v>0</v>
      </c>
      <c r="BA13" s="41">
        <f>[10]Summary_CH!$D$11</f>
        <v>0</v>
      </c>
      <c r="BB13" s="43">
        <f>[10]Summary_CH!$E$11</f>
        <v>0</v>
      </c>
      <c r="BC13" s="41"/>
      <c r="BD13" s="5" t="s">
        <v>57</v>
      </c>
      <c r="BE13" s="41">
        <f>[10]Summary_ORO!$B$11</f>
        <v>0</v>
      </c>
      <c r="BF13" s="41">
        <f>[10]Summary_ORO!$C$11</f>
        <v>0</v>
      </c>
      <c r="BG13" s="41">
        <f>[10]Summary_ORO!$D$11</f>
        <v>0</v>
      </c>
      <c r="BH13" s="41">
        <f>[10]Summary_ORO!$E$11</f>
        <v>0</v>
      </c>
      <c r="BJ13" s="5" t="s">
        <v>57</v>
      </c>
      <c r="BK13" s="41">
        <f>[9]Summary!$B11</f>
        <v>0</v>
      </c>
      <c r="BL13" s="41">
        <f>[9]Summary!$C11</f>
        <v>0</v>
      </c>
      <c r="BM13" s="41">
        <f>[9]Summary!$D11</f>
        <v>0</v>
      </c>
      <c r="BN13" s="43">
        <f>[9]Summary!$E11</f>
        <v>0</v>
      </c>
      <c r="BP13" s="5" t="s">
        <v>57</v>
      </c>
      <c r="BQ13" s="41">
        <f>[11]Summary!$B11</f>
        <v>0</v>
      </c>
      <c r="BR13" s="41">
        <f>[11]Summary!$C11</f>
        <v>0</v>
      </c>
      <c r="BS13" s="41">
        <f>[11]Summary!$D11</f>
        <v>0</v>
      </c>
      <c r="BT13" s="43">
        <f>[11]Summary!$E11</f>
        <v>0</v>
      </c>
      <c r="BV13" s="5" t="s">
        <v>57</v>
      </c>
      <c r="BW13" s="41">
        <f>[12]Summary!$B11</f>
        <v>0</v>
      </c>
      <c r="BX13" s="41">
        <f>[12]Summary!$C11</f>
        <v>0</v>
      </c>
      <c r="BY13" s="41">
        <f>[12]Summary!$D11</f>
        <v>0</v>
      </c>
      <c r="BZ13" s="43">
        <f>[12]Summary!$E11</f>
        <v>0</v>
      </c>
      <c r="CA13" s="41"/>
      <c r="CB13" s="5" t="s">
        <v>57</v>
      </c>
      <c r="CC13" s="41">
        <f>'[14]Summary_SBR-DOM'!$B$11</f>
        <v>0</v>
      </c>
      <c r="CD13" s="41">
        <f>'[14]Summary_SBR-DOM'!$C$11</f>
        <v>0</v>
      </c>
      <c r="CE13" s="41">
        <f>'[14]Summary_SBR-DOM'!$D$11</f>
        <v>0</v>
      </c>
      <c r="CF13" s="43">
        <f>'[14]Summary_SBR-DOM'!$E$11</f>
        <v>0</v>
      </c>
      <c r="CG13" s="41"/>
      <c r="CH13" s="5" t="s">
        <v>57</v>
      </c>
      <c r="CI13" s="41">
        <f>'[14]Summary_SBR-HR'!$B$11</f>
        <v>0</v>
      </c>
      <c r="CJ13" s="41">
        <f>'[14]Summary_SBR-HR'!$C$11</f>
        <v>0</v>
      </c>
      <c r="CK13" s="41">
        <f>'[14]Summary_SBR-HR'!$D$11</f>
        <v>0</v>
      </c>
      <c r="CL13" s="43">
        <f>'[14]Summary_SBR-HR'!$E$11</f>
        <v>0</v>
      </c>
      <c r="CN13" s="5" t="s">
        <v>57</v>
      </c>
      <c r="CO13" s="41">
        <f>[13]Summary!$B11</f>
        <v>0</v>
      </c>
      <c r="CP13" s="41">
        <f>[13]Summary!$C11</f>
        <v>0</v>
      </c>
      <c r="CQ13" s="41">
        <f>[13]Summary!$D11</f>
        <v>0</v>
      </c>
      <c r="CR13" s="43">
        <f>[13]Summary!$E11</f>
        <v>0</v>
      </c>
      <c r="CT13" s="5" t="s">
        <v>57</v>
      </c>
      <c r="CU13" s="41">
        <f>[15]Summary!$B11</f>
        <v>0</v>
      </c>
      <c r="CV13" s="41">
        <f>[15]Summary!$C11</f>
        <v>0</v>
      </c>
      <c r="CW13" s="41">
        <f>[15]Summary!$D11</f>
        <v>0</v>
      </c>
      <c r="CX13" s="43">
        <f>[15]Summary!$E11</f>
        <v>0</v>
      </c>
      <c r="CZ13" s="5" t="s">
        <v>57</v>
      </c>
      <c r="DA13" s="41">
        <f>[16]Summary!$B11</f>
        <v>0</v>
      </c>
      <c r="DB13" s="41">
        <f>[16]Summary!$C11</f>
        <v>0</v>
      </c>
      <c r="DC13" s="41">
        <f>[16]Summary!$D11</f>
        <v>0</v>
      </c>
      <c r="DD13" s="43">
        <f>[16]Summary!$E11</f>
        <v>0</v>
      </c>
      <c r="DF13" s="5" t="s">
        <v>57</v>
      </c>
      <c r="DG13" s="41">
        <f>[17]Summary!$B11</f>
        <v>0</v>
      </c>
      <c r="DH13" s="41">
        <f>[17]Summary!$C11</f>
        <v>0</v>
      </c>
      <c r="DI13" s="41">
        <f>[17]Summary!$D11</f>
        <v>0</v>
      </c>
      <c r="DJ13" s="43">
        <f>[17]Summary!$E11</f>
        <v>0</v>
      </c>
      <c r="DL13" s="5" t="s">
        <v>57</v>
      </c>
      <c r="DM13" s="41">
        <f>[18]Summary!$B11</f>
        <v>0</v>
      </c>
      <c r="DN13" s="41">
        <f>[18]Summary!$C11</f>
        <v>0</v>
      </c>
      <c r="DO13" s="41">
        <f>[18]Summary!$D11</f>
        <v>0</v>
      </c>
      <c r="DP13" s="43">
        <f>[18]Summary!$E11</f>
        <v>0</v>
      </c>
      <c r="DR13" s="5" t="s">
        <v>57</v>
      </c>
      <c r="DS13" s="41">
        <f>[19]Summary!$B11</f>
        <v>0</v>
      </c>
      <c r="DT13" s="41">
        <f>[19]Summary!$C11</f>
        <v>0</v>
      </c>
      <c r="DU13" s="41">
        <f>[19]Summary!$D11</f>
        <v>0</v>
      </c>
      <c r="DV13" s="43">
        <f>[19]Summary!$E11</f>
        <v>0</v>
      </c>
      <c r="DX13" s="5" t="s">
        <v>57</v>
      </c>
      <c r="DY13" s="41">
        <f>[19]Summary_PV!$B11</f>
        <v>0</v>
      </c>
      <c r="DZ13" s="41">
        <f>[19]Summary_PV!$C11</f>
        <v>0</v>
      </c>
      <c r="EA13" s="41">
        <f>[19]Summary_PV!$D11</f>
        <v>0</v>
      </c>
      <c r="EB13" s="43">
        <f>[19]Summary_PV!$E11</f>
        <v>0</v>
      </c>
      <c r="ED13" s="5"/>
      <c r="EE13" s="41"/>
      <c r="EF13" s="41"/>
      <c r="EG13" s="41"/>
      <c r="EH13" s="43"/>
      <c r="EJ13" s="5"/>
      <c r="EK13" s="41"/>
      <c r="EL13" s="41"/>
      <c r="EM13" s="41"/>
      <c r="EN13" s="43"/>
      <c r="EP13" s="5"/>
      <c r="EQ13" s="41"/>
      <c r="ER13" s="41"/>
      <c r="ES13" s="41"/>
      <c r="ET13" s="43"/>
      <c r="EV13" s="5"/>
      <c r="EW13" s="41"/>
      <c r="EX13" s="41"/>
      <c r="EY13" s="41"/>
      <c r="EZ13" s="43"/>
      <c r="FB13" s="5"/>
      <c r="FC13" s="41"/>
      <c r="FD13" s="41"/>
      <c r="FE13" s="41"/>
      <c r="FF13" s="43"/>
      <c r="FH13" s="5"/>
      <c r="FI13" s="41"/>
      <c r="FJ13" s="41"/>
      <c r="FK13" s="41"/>
      <c r="FL13" s="43"/>
      <c r="FN13" s="5"/>
      <c r="FO13" s="41"/>
      <c r="FP13" s="41"/>
      <c r="FQ13" s="41"/>
      <c r="FR13" s="43"/>
      <c r="FT13" s="5"/>
      <c r="FU13" s="41"/>
      <c r="FV13" s="41"/>
      <c r="FW13" s="41"/>
      <c r="FX13" s="43"/>
      <c r="FZ13" s="5"/>
      <c r="GA13" s="41"/>
      <c r="GB13" s="41"/>
      <c r="GC13" s="41"/>
      <c r="GD13" s="43"/>
      <c r="GF13" s="5"/>
      <c r="GG13" s="41"/>
      <c r="GH13" s="41"/>
      <c r="GI13" s="41"/>
      <c r="GJ13" s="43"/>
      <c r="GL13" s="5"/>
      <c r="GM13" s="41"/>
      <c r="GN13" s="41"/>
      <c r="GO13" s="41"/>
      <c r="GP13" s="43"/>
      <c r="GR13" s="5"/>
      <c r="GS13" s="41"/>
      <c r="GT13" s="41"/>
      <c r="GU13" s="41"/>
      <c r="GV13" s="43"/>
      <c r="GX13" s="5"/>
      <c r="GY13" s="41"/>
      <c r="GZ13" s="41"/>
      <c r="HA13" s="41"/>
      <c r="HB13" s="43"/>
      <c r="HD13" s="5"/>
      <c r="HE13" s="41"/>
      <c r="HF13" s="41"/>
      <c r="HG13" s="41"/>
      <c r="HH13" s="43"/>
      <c r="HJ13" s="5"/>
      <c r="HK13" s="41"/>
      <c r="HL13" s="41"/>
      <c r="HM13" s="41"/>
      <c r="HN13" s="43"/>
      <c r="HP13" s="5"/>
      <c r="HQ13" s="41"/>
      <c r="HR13" s="41"/>
      <c r="HS13" s="41"/>
      <c r="HT13" s="43"/>
      <c r="HV13" s="5"/>
      <c r="HW13" s="41"/>
      <c r="HX13" s="41"/>
      <c r="HY13" s="41"/>
      <c r="HZ13" s="43"/>
      <c r="IB13" s="5"/>
      <c r="IC13" s="41"/>
      <c r="ID13" s="41"/>
      <c r="IE13" s="41"/>
      <c r="IF13" s="43"/>
      <c r="IH13" s="5"/>
      <c r="II13" s="41"/>
      <c r="IJ13" s="41"/>
      <c r="IK13" s="41"/>
      <c r="IL13" s="43"/>
      <c r="IN13" s="5"/>
      <c r="IO13" s="41"/>
      <c r="IP13" s="41"/>
      <c r="IQ13" s="41"/>
      <c r="IR13" s="43"/>
      <c r="IT13" s="5"/>
      <c r="IU13" s="41"/>
      <c r="IV13" s="41"/>
      <c r="IW13" s="41"/>
      <c r="IX13" s="43"/>
      <c r="IZ13" s="5"/>
      <c r="JA13" s="41"/>
      <c r="JB13" s="41"/>
      <c r="JC13" s="41"/>
      <c r="JD13" s="43"/>
    </row>
    <row r="14" spans="2:264" x14ac:dyDescent="0.3">
      <c r="B14" s="5" t="s">
        <v>38</v>
      </c>
      <c r="C14" s="41">
        <f>[3]Summary!$B12</f>
        <v>0</v>
      </c>
      <c r="D14" s="41">
        <f>[3]Summary!$C12</f>
        <v>0</v>
      </c>
      <c r="E14" s="41">
        <f>[3]Summary!$D12</f>
        <v>-40.68780000000001</v>
      </c>
      <c r="F14" s="54">
        <f>[3]Summary!$E12</f>
        <v>0</v>
      </c>
      <c r="H14" s="5" t="s">
        <v>38</v>
      </c>
      <c r="I14" s="41">
        <f>[2]Summary!$B12</f>
        <v>0</v>
      </c>
      <c r="J14" s="41">
        <f>[2]Summary!$C12</f>
        <v>0</v>
      </c>
      <c r="K14" s="41">
        <f>[2]Summary!$D12</f>
        <v>-32.194440000000014</v>
      </c>
      <c r="L14" s="54">
        <f>[2]Summary!$E12</f>
        <v>0</v>
      </c>
      <c r="N14" s="5" t="s">
        <v>38</v>
      </c>
      <c r="O14" s="41">
        <f>[1]Summary!$B12</f>
        <v>0</v>
      </c>
      <c r="P14" s="41">
        <f>[1]Summary!$C12</f>
        <v>0</v>
      </c>
      <c r="Q14" s="41">
        <f>[1]Summary!$D12</f>
        <v>-48.001439999999945</v>
      </c>
      <c r="R14" s="54">
        <f>[1]Summary!$E12</f>
        <v>0</v>
      </c>
      <c r="T14" s="5" t="s">
        <v>38</v>
      </c>
      <c r="U14" s="41">
        <f>[4]Summary!$B12</f>
        <v>0</v>
      </c>
      <c r="V14" s="41">
        <f>[4]Summary!$C12</f>
        <v>0</v>
      </c>
      <c r="W14" s="41">
        <f>[4]Summary!$D12</f>
        <v>-101.37131999999997</v>
      </c>
      <c r="X14" s="54">
        <f>[4]Summary!$E12</f>
        <v>0</v>
      </c>
      <c r="Z14" s="5" t="s">
        <v>38</v>
      </c>
      <c r="AA14" s="41">
        <f>[5]Summary!$B12</f>
        <v>0</v>
      </c>
      <c r="AB14" s="41">
        <f>[5]Summary!$C12</f>
        <v>0</v>
      </c>
      <c r="AC14" s="41">
        <f>[5]Summary!$D12</f>
        <v>20.882520000000142</v>
      </c>
      <c r="AD14" s="54">
        <f>[5]Summary!$E12</f>
        <v>0</v>
      </c>
      <c r="AF14" s="5" t="s">
        <v>38</v>
      </c>
      <c r="AG14" s="41">
        <f>[6]Summary!$B12</f>
        <v>0</v>
      </c>
      <c r="AH14" s="41">
        <f>[6]Summary!$C12</f>
        <v>0</v>
      </c>
      <c r="AI14" s="41">
        <f>[6]Summary!$D12</f>
        <v>-17.791319999999928</v>
      </c>
      <c r="AJ14" s="54">
        <f>[6]Summary!$E12</f>
        <v>0</v>
      </c>
      <c r="AL14" s="5" t="s">
        <v>38</v>
      </c>
      <c r="AM14" s="41">
        <f>[7]Summary!$B12</f>
        <v>0</v>
      </c>
      <c r="AN14" s="41">
        <f>[7]Summary!$C12</f>
        <v>0</v>
      </c>
      <c r="AO14" s="41">
        <f>[7]Summary!$D12</f>
        <v>-35.786280000000119</v>
      </c>
      <c r="AP14" s="54">
        <f>[7]Summary!$E12</f>
        <v>0</v>
      </c>
      <c r="AR14" s="5" t="s">
        <v>38</v>
      </c>
      <c r="AS14" s="41">
        <f>[8]Summary!$B12</f>
        <v>0</v>
      </c>
      <c r="AT14" s="41">
        <f>[8]Summary!$C12</f>
        <v>0</v>
      </c>
      <c r="AU14" s="41">
        <f>[8]Summary!$D12</f>
        <v>-74.172960000000103</v>
      </c>
      <c r="AV14" s="54">
        <f>[8]Summary!$E12</f>
        <v>0</v>
      </c>
      <c r="AW14" s="41"/>
      <c r="AX14" s="5" t="s">
        <v>38</v>
      </c>
      <c r="AY14" s="41">
        <f>[10]Summary_CH!$B$12</f>
        <v>0</v>
      </c>
      <c r="AZ14" s="41">
        <f>[10]Summary_CH!$C$12</f>
        <v>0</v>
      </c>
      <c r="BA14" s="41">
        <f>[10]Summary_CH!$D$12</f>
        <v>-7.4950799999999731</v>
      </c>
      <c r="BB14" s="54">
        <f>[10]Summary_CH!$E$12</f>
        <v>0</v>
      </c>
      <c r="BC14" s="41"/>
      <c r="BD14" s="5" t="s">
        <v>38</v>
      </c>
      <c r="BE14" s="41">
        <f>[10]Summary_ORO!$B$12</f>
        <v>0</v>
      </c>
      <c r="BF14" s="41">
        <f>[10]Summary_ORO!$C$12</f>
        <v>0</v>
      </c>
      <c r="BG14" s="41">
        <f>[10]Summary_ORO!$D$12</f>
        <v>30.666000000000025</v>
      </c>
      <c r="BH14" s="41">
        <f>[10]Summary_ORO!$E$12</f>
        <v>0</v>
      </c>
      <c r="BJ14" s="5" t="s">
        <v>38</v>
      </c>
      <c r="BK14" s="41">
        <f>[9]Summary!$B12</f>
        <v>0</v>
      </c>
      <c r="BL14" s="41">
        <f>[9]Summary!$C12</f>
        <v>0</v>
      </c>
      <c r="BM14" s="41">
        <f>[9]Summary!$D12</f>
        <v>33.54443999999998</v>
      </c>
      <c r="BN14" s="54">
        <f>[9]Summary!$E12</f>
        <v>0</v>
      </c>
      <c r="BP14" s="5" t="s">
        <v>38</v>
      </c>
      <c r="BQ14" s="41">
        <f>[11]Summary!$B12</f>
        <v>0</v>
      </c>
      <c r="BR14" s="41">
        <f>[11]Summary!$C12</f>
        <v>21.719999999999942</v>
      </c>
      <c r="BS14" s="41">
        <f>[11]Summary!$D12</f>
        <v>7.2106799999999964</v>
      </c>
      <c r="BT14" s="54">
        <f>[11]Summary!$E12</f>
        <v>0</v>
      </c>
      <c r="BV14" s="5" t="s">
        <v>38</v>
      </c>
      <c r="BW14" s="41">
        <f>[12]Summary!$B12</f>
        <v>0</v>
      </c>
      <c r="BX14" s="41">
        <f>[12]Summary!$C12</f>
        <v>0</v>
      </c>
      <c r="BY14" s="41">
        <f>[12]Summary!$D12</f>
        <v>-52.035119999999949</v>
      </c>
      <c r="BZ14" s="54">
        <f>[12]Summary!$E12</f>
        <v>0</v>
      </c>
      <c r="CA14" s="41"/>
      <c r="CB14" s="5" t="s">
        <v>38</v>
      </c>
      <c r="CC14" s="41">
        <f>'[14]Summary_SBR-DOM'!$B$12</f>
        <v>0</v>
      </c>
      <c r="CD14" s="41">
        <f>'[14]Summary_SBR-DOM'!$C$12</f>
        <v>0</v>
      </c>
      <c r="CE14" s="41">
        <f>'[14]Summary_SBR-DOM'!$D$12</f>
        <v>-150.79355999999993</v>
      </c>
      <c r="CF14" s="54">
        <f>'[14]Summary_SBR-DOM'!$E$12</f>
        <v>0</v>
      </c>
      <c r="CG14" s="41"/>
      <c r="CH14" s="5" t="s">
        <v>38</v>
      </c>
      <c r="CI14" s="41">
        <f>'[14]Summary_SBR-HR'!$B$12</f>
        <v>0</v>
      </c>
      <c r="CJ14" s="41">
        <f>'[14]Summary_SBR-HR'!$C$12</f>
        <v>0</v>
      </c>
      <c r="CK14" s="41">
        <f>'[14]Summary_SBR-HR'!$D$12</f>
        <v>-73.631880000000081</v>
      </c>
      <c r="CL14" s="54">
        <f>'[14]Summary_SBR-HR'!$E$12</f>
        <v>0</v>
      </c>
      <c r="CN14" s="5" t="s">
        <v>38</v>
      </c>
      <c r="CO14" s="41">
        <f>[13]Summary!$B12</f>
        <v>0</v>
      </c>
      <c r="CP14" s="41">
        <f>[13]Summary!$C12</f>
        <v>0</v>
      </c>
      <c r="CQ14" s="41">
        <f>[13]Summary!$D12</f>
        <v>8.4176399999999205</v>
      </c>
      <c r="CR14" s="54">
        <f>[13]Summary!$E12</f>
        <v>0</v>
      </c>
      <c r="CT14" s="5" t="s">
        <v>38</v>
      </c>
      <c r="CU14" s="41">
        <f>[15]Summary!$B12</f>
        <v>0</v>
      </c>
      <c r="CV14" s="41">
        <f>[15]Summary!$C12</f>
        <v>0</v>
      </c>
      <c r="CW14" s="41">
        <f>[15]Summary!$D12</f>
        <v>2.9073599999999686</v>
      </c>
      <c r="CX14" s="54">
        <f>[15]Summary!$E12</f>
        <v>0</v>
      </c>
      <c r="CZ14" s="5" t="s">
        <v>38</v>
      </c>
      <c r="DA14" s="41">
        <f>[16]Summary!$B12</f>
        <v>0</v>
      </c>
      <c r="DB14" s="41">
        <f>[16]Summary!$C12</f>
        <v>0</v>
      </c>
      <c r="DC14" s="41">
        <f>[16]Summary!$D12</f>
        <v>-28.731480000000147</v>
      </c>
      <c r="DD14" s="54">
        <f>[16]Summary!$E12</f>
        <v>0</v>
      </c>
      <c r="DF14" s="5" t="s">
        <v>38</v>
      </c>
      <c r="DG14" s="41">
        <f>[17]Summary!$B12</f>
        <v>0</v>
      </c>
      <c r="DH14" s="41">
        <f>[17]Summary!$C12</f>
        <v>0</v>
      </c>
      <c r="DI14" s="41">
        <f>[17]Summary!$D12</f>
        <v>-40.362240000000014</v>
      </c>
      <c r="DJ14" s="54">
        <f>[17]Summary!$E12</f>
        <v>0</v>
      </c>
      <c r="DL14" s="5" t="s">
        <v>38</v>
      </c>
      <c r="DM14" s="41">
        <f>[18]Summary!$B12</f>
        <v>0</v>
      </c>
      <c r="DN14" s="41">
        <f>[18]Summary!$C12</f>
        <v>0</v>
      </c>
      <c r="DO14" s="41">
        <f>[18]Summary!$D12</f>
        <v>359204.46719999984</v>
      </c>
      <c r="DP14" s="54">
        <f>[18]Summary!$E12</f>
        <v>0</v>
      </c>
      <c r="DR14" s="5" t="s">
        <v>38</v>
      </c>
      <c r="DS14" s="41">
        <f>[19]Summary!$B12</f>
        <v>0</v>
      </c>
      <c r="DT14" s="41">
        <f>[19]Summary!$C12</f>
        <v>0</v>
      </c>
      <c r="DU14" s="41">
        <f>[19]Summary!$D12</f>
        <v>-319.96655999999996</v>
      </c>
      <c r="DV14" s="54">
        <f>[19]Summary!$E12</f>
        <v>0</v>
      </c>
      <c r="DX14" s="5" t="s">
        <v>38</v>
      </c>
      <c r="DY14" s="41">
        <f>[19]Summary_PV!$B12</f>
        <v>0</v>
      </c>
      <c r="DZ14" s="41">
        <f>[19]Summary_PV!$C12</f>
        <v>0</v>
      </c>
      <c r="EA14" s="41">
        <f>[19]Summary_PV!$D12</f>
        <v>-323.21051999999975</v>
      </c>
      <c r="EB14" s="54">
        <f>[19]Summary_PV!$E12</f>
        <v>0</v>
      </c>
      <c r="ED14" s="5"/>
      <c r="EE14" s="41"/>
      <c r="EF14" s="41"/>
      <c r="EG14" s="41"/>
      <c r="EH14" s="54"/>
      <c r="EJ14" s="5"/>
      <c r="EK14" s="41"/>
      <c r="EL14" s="41"/>
      <c r="EM14" s="41"/>
      <c r="EN14" s="54"/>
      <c r="EP14" s="5"/>
      <c r="EQ14" s="41"/>
      <c r="ER14" s="41"/>
      <c r="ES14" s="41"/>
      <c r="ET14" s="54"/>
      <c r="EV14" s="5"/>
      <c r="EW14" s="41"/>
      <c r="EX14" s="41"/>
      <c r="EY14" s="41"/>
      <c r="EZ14" s="54"/>
      <c r="FB14" s="5"/>
      <c r="FC14" s="41"/>
      <c r="FD14" s="41"/>
      <c r="FE14" s="41"/>
      <c r="FF14" s="54"/>
      <c r="FH14" s="5"/>
      <c r="FI14" s="41"/>
      <c r="FJ14" s="41"/>
      <c r="FK14" s="41"/>
      <c r="FL14" s="54"/>
      <c r="FN14" s="5"/>
      <c r="FO14" s="41"/>
      <c r="FP14" s="41"/>
      <c r="FQ14" s="41"/>
      <c r="FR14" s="54"/>
      <c r="FT14" s="5"/>
      <c r="FU14" s="41"/>
      <c r="FV14" s="41"/>
      <c r="FW14" s="41"/>
      <c r="FX14" s="54"/>
      <c r="FZ14" s="5"/>
      <c r="GA14" s="41"/>
      <c r="GB14" s="41"/>
      <c r="GC14" s="41"/>
      <c r="GD14" s="54"/>
      <c r="GF14" s="5"/>
      <c r="GG14" s="41"/>
      <c r="GH14" s="41"/>
      <c r="GI14" s="41"/>
      <c r="GJ14" s="54"/>
      <c r="GL14" s="5"/>
      <c r="GM14" s="41"/>
      <c r="GN14" s="41"/>
      <c r="GO14" s="41"/>
      <c r="GP14" s="54"/>
      <c r="GR14" s="5"/>
      <c r="GS14" s="41"/>
      <c r="GT14" s="41"/>
      <c r="GU14" s="41"/>
      <c r="GV14" s="54"/>
      <c r="GX14" s="5"/>
      <c r="GY14" s="41"/>
      <c r="GZ14" s="41"/>
      <c r="HA14" s="41"/>
      <c r="HB14" s="54"/>
      <c r="HD14" s="5"/>
      <c r="HE14" s="41"/>
      <c r="HF14" s="41"/>
      <c r="HG14" s="41"/>
      <c r="HH14" s="54"/>
      <c r="HJ14" s="5"/>
      <c r="HK14" s="41"/>
      <c r="HL14" s="41"/>
      <c r="HM14" s="41"/>
      <c r="HN14" s="54"/>
      <c r="HP14" s="5"/>
      <c r="HQ14" s="41"/>
      <c r="HR14" s="41"/>
      <c r="HS14" s="41"/>
      <c r="HT14" s="54"/>
      <c r="HV14" s="5"/>
      <c r="HW14" s="41"/>
      <c r="HX14" s="41"/>
      <c r="HY14" s="41"/>
      <c r="HZ14" s="54"/>
      <c r="IB14" s="5"/>
      <c r="IC14" s="41"/>
      <c r="ID14" s="41"/>
      <c r="IE14" s="41"/>
      <c r="IF14" s="54"/>
      <c r="IH14" s="5"/>
      <c r="II14" s="41"/>
      <c r="IJ14" s="41"/>
      <c r="IK14" s="41"/>
      <c r="IL14" s="54"/>
      <c r="IN14" s="5"/>
      <c r="IO14" s="41"/>
      <c r="IP14" s="41"/>
      <c r="IQ14" s="41"/>
      <c r="IR14" s="54"/>
      <c r="IT14" s="5"/>
      <c r="IU14" s="41"/>
      <c r="IV14" s="41"/>
      <c r="IW14" s="41"/>
      <c r="IX14" s="54"/>
      <c r="IZ14" s="5"/>
      <c r="JA14" s="41"/>
      <c r="JB14" s="41"/>
      <c r="JC14" s="41"/>
      <c r="JD14" s="54"/>
    </row>
    <row r="15" spans="2:264" ht="15" thickBot="1" x14ac:dyDescent="0.35">
      <c r="B15" s="44" t="s">
        <v>51</v>
      </c>
      <c r="C15" s="45">
        <f>SUM(C11:C14)</f>
        <v>48.240000000000038</v>
      </c>
      <c r="D15" s="45">
        <f>SUM(D11:D14)</f>
        <v>-13.680000000000007</v>
      </c>
      <c r="E15" s="45">
        <f>SUM(E11:E14)</f>
        <v>-40.68780000000001</v>
      </c>
      <c r="F15" s="46">
        <f>SUM(F11:F14)</f>
        <v>0</v>
      </c>
      <c r="H15" s="44" t="s">
        <v>51</v>
      </c>
      <c r="I15" s="45">
        <f>SUM(I11:I14)</f>
        <v>37.440000000000055</v>
      </c>
      <c r="J15" s="45">
        <f>SUM(J11:J14)</f>
        <v>-243.60000000000005</v>
      </c>
      <c r="K15" s="45">
        <f>SUM(K11:K14)</f>
        <v>-32.194440000000014</v>
      </c>
      <c r="L15" s="46">
        <f>SUM(L11:L14)</f>
        <v>0</v>
      </c>
      <c r="N15" s="44" t="s">
        <v>51</v>
      </c>
      <c r="O15" s="45">
        <f>SUM(O11:O14)</f>
        <v>5.190804000000071</v>
      </c>
      <c r="P15" s="45">
        <f>SUM(P11:P14)</f>
        <v>-426.60000000000014</v>
      </c>
      <c r="Q15" s="45">
        <f>SUM(Q11:Q14)</f>
        <v>-48.001439999999945</v>
      </c>
      <c r="R15" s="46">
        <f>SUM(R11:R14)</f>
        <v>0</v>
      </c>
      <c r="T15" s="44" t="s">
        <v>51</v>
      </c>
      <c r="U15" s="45">
        <f>SUM(U11:U14)</f>
        <v>1.7053025658242404E-13</v>
      </c>
      <c r="V15" s="45">
        <f>SUM(V11:V14)</f>
        <v>-12.600000000000136</v>
      </c>
      <c r="W15" s="45">
        <f>SUM(W11:W14)</f>
        <v>-101.37131999999997</v>
      </c>
      <c r="X15" s="46">
        <f>SUM(X11:X14)</f>
        <v>0</v>
      </c>
      <c r="Z15" s="44" t="s">
        <v>51</v>
      </c>
      <c r="AA15" s="45">
        <f>SUM(AA11:AA14)</f>
        <v>24.479999999999905</v>
      </c>
      <c r="AB15" s="45">
        <f>SUM(AB11:AB14)</f>
        <v>-160.20000000000002</v>
      </c>
      <c r="AC15" s="45">
        <f>SUM(AC11:AC14)</f>
        <v>20.882520000000142</v>
      </c>
      <c r="AD15" s="46">
        <f>SUM(AD11:AD14)</f>
        <v>0</v>
      </c>
      <c r="AF15" s="44" t="s">
        <v>51</v>
      </c>
      <c r="AG15" s="45">
        <f>SUM(AG11:AG14)</f>
        <v>-223.08000000000004</v>
      </c>
      <c r="AH15" s="45">
        <f>SUM(AH11:AH14)</f>
        <v>12</v>
      </c>
      <c r="AI15" s="45">
        <f>SUM(AI11:AI14)</f>
        <v>-17.791319999999928</v>
      </c>
      <c r="AJ15" s="46">
        <f>SUM(AJ11:AJ14)</f>
        <v>0</v>
      </c>
      <c r="AL15" s="44" t="s">
        <v>51</v>
      </c>
      <c r="AM15" s="45">
        <f>SUM(AM11:AM14)</f>
        <v>-12.120000000000061</v>
      </c>
      <c r="AN15" s="45">
        <f>SUM(AN11:AN14)</f>
        <v>-107.99999999999983</v>
      </c>
      <c r="AO15" s="45">
        <f>SUM(AO11:AO14)</f>
        <v>-35.786280000000119</v>
      </c>
      <c r="AP15" s="46">
        <f>SUM(AP11:AP14)</f>
        <v>0</v>
      </c>
      <c r="AR15" s="44" t="s">
        <v>51</v>
      </c>
      <c r="AS15" s="45">
        <f>SUM(AS11:AS14)</f>
        <v>86.760000000000048</v>
      </c>
      <c r="AT15" s="45">
        <f>SUM(AT11:AT14)</f>
        <v>-193.56000000000012</v>
      </c>
      <c r="AU15" s="45">
        <f>SUM(AU11:AU14)</f>
        <v>-74.172960000000103</v>
      </c>
      <c r="AV15" s="46">
        <f>SUM(AV11:AV14)</f>
        <v>0</v>
      </c>
      <c r="AW15" s="65"/>
      <c r="AX15" s="44" t="s">
        <v>51</v>
      </c>
      <c r="AY15" s="45">
        <f>SUM(AY11:$AY$14)</f>
        <v>14.279999999999887</v>
      </c>
      <c r="AZ15" s="45">
        <f>SUM(AZ11:AZ14)</f>
        <v>-22.319999999999993</v>
      </c>
      <c r="BA15" s="45">
        <f>SUM(BA11:BA14)</f>
        <v>-7.4950799999999731</v>
      </c>
      <c r="BB15" s="46">
        <f>SUM(BB11:BB14)</f>
        <v>0</v>
      </c>
      <c r="BC15" s="65"/>
      <c r="BD15" s="44" t="s">
        <v>51</v>
      </c>
      <c r="BE15" s="45">
        <f>SUM(BE11:BE14)</f>
        <v>145.44000000000023</v>
      </c>
      <c r="BF15" s="45">
        <f>SUM(BF11:BF14)</f>
        <v>-35.159999999999911</v>
      </c>
      <c r="BG15" s="45">
        <f>SUM(BG11:BG14)</f>
        <v>30.666000000000025</v>
      </c>
      <c r="BH15" s="46">
        <f>SUM(BH11:BH14)</f>
        <v>0</v>
      </c>
      <c r="BJ15" s="44" t="s">
        <v>51</v>
      </c>
      <c r="BK15" s="45">
        <f>SUM(BK11:BK14)</f>
        <v>233.04000000000016</v>
      </c>
      <c r="BL15" s="45">
        <f>SUM(BL11:BL14)</f>
        <v>13.679999999999922</v>
      </c>
      <c r="BM15" s="45">
        <f>SUM(BM11:BM14)</f>
        <v>33.54443999999998</v>
      </c>
      <c r="BN15" s="46">
        <f>SUM(BN11:BN14)</f>
        <v>0</v>
      </c>
      <c r="BP15" s="44" t="s">
        <v>51</v>
      </c>
      <c r="BQ15" s="45">
        <f>SUM(BQ11:BQ14)</f>
        <v>-26.279999999999887</v>
      </c>
      <c r="BR15" s="45">
        <f>SUM(BR11:BR14)</f>
        <v>39.839999999999918</v>
      </c>
      <c r="BS15" s="45">
        <f>SUM(BS11:BS14)</f>
        <v>7.2106799999999964</v>
      </c>
      <c r="BT15" s="46">
        <f>SUM(BT11:BT14)</f>
        <v>0</v>
      </c>
      <c r="BV15" s="44" t="s">
        <v>51</v>
      </c>
      <c r="BW15" s="45">
        <f>SUM(BW11:BW14)</f>
        <v>-7.3199999999999932</v>
      </c>
      <c r="BX15" s="45">
        <f>SUM(BX11:BX14)</f>
        <v>3.7200000000000273</v>
      </c>
      <c r="BY15" s="45">
        <f>SUM(BY11:BY14)</f>
        <v>-52.035119999999949</v>
      </c>
      <c r="BZ15" s="46">
        <f>SUM(BZ11:BZ14)</f>
        <v>0</v>
      </c>
      <c r="CA15" s="65"/>
      <c r="CB15" s="44" t="s">
        <v>51</v>
      </c>
      <c r="CC15" s="45">
        <f>SUM(CC11:$CC$14)</f>
        <v>-5.1600000000000819</v>
      </c>
      <c r="CD15" s="45">
        <f>SUM(CD11:CD14)</f>
        <v>-121.07999999999996</v>
      </c>
      <c r="CE15" s="45">
        <f>SUM(CE11:CE14)</f>
        <v>-150.79355999999993</v>
      </c>
      <c r="CF15" s="46">
        <f>SUM(CF11:CF14)</f>
        <v>0</v>
      </c>
      <c r="CG15" s="65"/>
      <c r="CH15" s="44" t="s">
        <v>51</v>
      </c>
      <c r="CI15" s="45">
        <f>SUM(CI11:CI14)</f>
        <v>93.359999999999928</v>
      </c>
      <c r="CJ15" s="45">
        <f>SUM(CJ11:CJ14)</f>
        <v>-24.360000000000014</v>
      </c>
      <c r="CK15" s="45">
        <f>SUM(CK11:CK14)</f>
        <v>-73.631880000000081</v>
      </c>
      <c r="CL15" s="46">
        <f>SUM(CL11:CL14)</f>
        <v>0</v>
      </c>
      <c r="CN15" s="44" t="s">
        <v>51</v>
      </c>
      <c r="CO15" s="45">
        <f>SUM(CO11:CO14)</f>
        <v>13.439999999999969</v>
      </c>
      <c r="CP15" s="45">
        <f>SUM(CP11:CP14)</f>
        <v>-73.679999999999922</v>
      </c>
      <c r="CQ15" s="45">
        <f>SUM(CQ11:CQ14)</f>
        <v>8.4176399999999205</v>
      </c>
      <c r="CR15" s="46">
        <f>SUM(CR11:CR14)</f>
        <v>0</v>
      </c>
      <c r="CT15" s="44" t="s">
        <v>51</v>
      </c>
      <c r="CU15" s="45">
        <f>SUM(CU11:CU14)</f>
        <v>3.359999999999971</v>
      </c>
      <c r="CV15" s="45">
        <f>SUM(CV11:CV14)</f>
        <v>-18.239999999999952</v>
      </c>
      <c r="CW15" s="45">
        <f>SUM(CW11:CW14)</f>
        <v>2.9073599999999686</v>
      </c>
      <c r="CX15" s="46">
        <f>SUM(CX11:CX14)</f>
        <v>0</v>
      </c>
      <c r="CZ15" s="44" t="s">
        <v>51</v>
      </c>
      <c r="DA15" s="45">
        <f>SUM(DA11:DA14)</f>
        <v>66.839999999999748</v>
      </c>
      <c r="DB15" s="45">
        <f>SUM(DB11:DB14)</f>
        <v>-228.23999999999978</v>
      </c>
      <c r="DC15" s="45">
        <f>SUM(DC11:DC14)</f>
        <v>-28.731480000000147</v>
      </c>
      <c r="DD15" s="46">
        <f>SUM(DD11:DD14)</f>
        <v>0</v>
      </c>
      <c r="DF15" s="44" t="s">
        <v>51</v>
      </c>
      <c r="DG15" s="45">
        <f>SUM(DG11:DG14)</f>
        <v>52.680000000000177</v>
      </c>
      <c r="DH15" s="45">
        <f>SUM(DH11:DH14)</f>
        <v>-118.32000000000008</v>
      </c>
      <c r="DI15" s="45">
        <f>SUM(DI11:DI14)</f>
        <v>-40.362240000000014</v>
      </c>
      <c r="DJ15" s="46">
        <f>SUM(DJ11:DJ14)</f>
        <v>0</v>
      </c>
      <c r="DL15" s="44" t="s">
        <v>51</v>
      </c>
      <c r="DM15" s="45">
        <f>SUM(DM11:DM14)</f>
        <v>-750799.32</v>
      </c>
      <c r="DN15" s="45">
        <f>SUM(DN11:DN14)</f>
        <v>2100884.2800000003</v>
      </c>
      <c r="DO15" s="45">
        <f>SUM(DO11:DO14)</f>
        <v>359204.46719999984</v>
      </c>
      <c r="DP15" s="46">
        <f>SUM(DP11:DP14)</f>
        <v>0</v>
      </c>
      <c r="DR15" s="44" t="s">
        <v>51</v>
      </c>
      <c r="DS15" s="45">
        <f>SUM(DS11:DS14)</f>
        <v>12.480000000000075</v>
      </c>
      <c r="DT15" s="45">
        <f>SUM(DT11:DT14)</f>
        <v>-377.87999999999994</v>
      </c>
      <c r="DU15" s="45">
        <f>SUM(DU11:DU14)</f>
        <v>-319.96655999999996</v>
      </c>
      <c r="DV15" s="46">
        <f>SUM(DV11:DV14)</f>
        <v>0</v>
      </c>
      <c r="DX15" s="44" t="s">
        <v>51</v>
      </c>
      <c r="DY15" s="45">
        <f>SUM(DY11:DY14)</f>
        <v>-63.599999999999966</v>
      </c>
      <c r="DZ15" s="45">
        <f>SUM(DZ11:DZ14)</f>
        <v>-439.43999999999988</v>
      </c>
      <c r="EA15" s="45">
        <f>SUM(EA11:EA14)</f>
        <v>-323.21051999999975</v>
      </c>
      <c r="EB15" s="46">
        <f>SUM(EB11:EB14)</f>
        <v>0</v>
      </c>
      <c r="ED15" s="44"/>
      <c r="EE15" s="45"/>
      <c r="EF15" s="45"/>
      <c r="EG15" s="45"/>
      <c r="EH15" s="46"/>
      <c r="EJ15" s="44"/>
      <c r="EK15" s="45"/>
      <c r="EL15" s="45"/>
      <c r="EM15" s="45"/>
      <c r="EN15" s="46"/>
      <c r="EP15" s="44"/>
      <c r="EQ15" s="45"/>
      <c r="ER15" s="45"/>
      <c r="ES15" s="45"/>
      <c r="ET15" s="46"/>
      <c r="EV15" s="44"/>
      <c r="EW15" s="45"/>
      <c r="EX15" s="45"/>
      <c r="EY15" s="45"/>
      <c r="EZ15" s="46"/>
      <c r="FB15" s="44"/>
      <c r="FC15" s="45"/>
      <c r="FD15" s="45"/>
      <c r="FE15" s="45"/>
      <c r="FF15" s="46"/>
      <c r="FH15" s="44"/>
      <c r="FI15" s="45"/>
      <c r="FJ15" s="45"/>
      <c r="FK15" s="45"/>
      <c r="FL15" s="46"/>
      <c r="FN15" s="44"/>
      <c r="FO15" s="45"/>
      <c r="FP15" s="45"/>
      <c r="FQ15" s="45"/>
      <c r="FR15" s="46"/>
      <c r="FT15" s="44"/>
      <c r="FU15" s="45"/>
      <c r="FV15" s="45"/>
      <c r="FW15" s="45"/>
      <c r="FX15" s="46"/>
      <c r="FZ15" s="44"/>
      <c r="GA15" s="45"/>
      <c r="GB15" s="45"/>
      <c r="GC15" s="45"/>
      <c r="GD15" s="46"/>
      <c r="GF15" s="44"/>
      <c r="GG15" s="45"/>
      <c r="GH15" s="45"/>
      <c r="GI15" s="45"/>
      <c r="GJ15" s="46"/>
      <c r="GL15" s="44"/>
      <c r="GM15" s="45"/>
      <c r="GN15" s="45"/>
      <c r="GO15" s="45"/>
      <c r="GP15" s="46"/>
      <c r="GR15" s="44"/>
      <c r="GS15" s="45"/>
      <c r="GT15" s="45"/>
      <c r="GU15" s="45"/>
      <c r="GV15" s="46"/>
      <c r="GX15" s="44"/>
      <c r="GY15" s="45"/>
      <c r="GZ15" s="45"/>
      <c r="HA15" s="45"/>
      <c r="HB15" s="46"/>
      <c r="HD15" s="44"/>
      <c r="HE15" s="45"/>
      <c r="HF15" s="45"/>
      <c r="HG15" s="45"/>
      <c r="HH15" s="46"/>
      <c r="HJ15" s="44"/>
      <c r="HK15" s="45"/>
      <c r="HL15" s="45"/>
      <c r="HM15" s="45"/>
      <c r="HN15" s="46"/>
      <c r="HP15" s="44"/>
      <c r="HQ15" s="45"/>
      <c r="HR15" s="45"/>
      <c r="HS15" s="45"/>
      <c r="HT15" s="46"/>
      <c r="HV15" s="44"/>
      <c r="HW15" s="45"/>
      <c r="HX15" s="45"/>
      <c r="HY15" s="45"/>
      <c r="HZ15" s="46"/>
      <c r="IB15" s="44"/>
      <c r="IC15" s="45"/>
      <c r="ID15" s="45"/>
      <c r="IE15" s="45"/>
      <c r="IF15" s="46"/>
      <c r="IH15" s="44"/>
      <c r="II15" s="45"/>
      <c r="IJ15" s="45"/>
      <c r="IK15" s="45"/>
      <c r="IL15" s="46"/>
      <c r="IN15" s="44"/>
      <c r="IO15" s="45"/>
      <c r="IP15" s="45"/>
      <c r="IQ15" s="45"/>
      <c r="IR15" s="46"/>
      <c r="IT15" s="44"/>
      <c r="IU15" s="45"/>
      <c r="IV15" s="45"/>
      <c r="IW15" s="45"/>
      <c r="IX15" s="46"/>
      <c r="IZ15" s="44"/>
      <c r="JA15" s="45"/>
      <c r="JB15" s="45"/>
      <c r="JC15" s="45"/>
      <c r="JD15" s="46"/>
    </row>
    <row r="16" spans="2:264" ht="57.6" x14ac:dyDescent="0.3">
      <c r="B16" s="48" t="s">
        <v>37</v>
      </c>
      <c r="C16" s="49">
        <f>(C15/C9)</f>
        <v>8.1310679611650546E-2</v>
      </c>
      <c r="D16" s="55">
        <f>D15/(C15+C9)</f>
        <v>-2.1324354657688002E-2</v>
      </c>
      <c r="E16" s="55">
        <f>E15/(D15+C15+C9)</f>
        <v>-6.4806001529051999E-2</v>
      </c>
      <c r="F16" s="56">
        <f>F15/(E15+D15+C15+C9)</f>
        <v>0</v>
      </c>
      <c r="H16" s="48" t="s">
        <v>37</v>
      </c>
      <c r="I16" s="49">
        <f>(I15/I9)</f>
        <v>4.3673012318029183E-2</v>
      </c>
      <c r="J16" s="55">
        <f>J15/(I15+I9)</f>
        <v>-0.27226394849785412</v>
      </c>
      <c r="K16" s="55">
        <f>K15/(J15+I15+I9)</f>
        <v>-4.944471065241432E-2</v>
      </c>
      <c r="L16" s="56">
        <f>L15/(K15+J15+I15+I9)</f>
        <v>0</v>
      </c>
      <c r="N16" s="48" t="s">
        <v>37</v>
      </c>
      <c r="O16" s="49">
        <f>(O15/O9)</f>
        <v>3.7654654069438158E-3</v>
      </c>
      <c r="P16" s="55">
        <f>P15/(O15+O9)</f>
        <v>-0.30829936692394422</v>
      </c>
      <c r="Q16" s="55">
        <f>Q15/(P15+O15+O9)</f>
        <v>-5.0151955867602759E-2</v>
      </c>
      <c r="R16" s="56">
        <f>R15/(Q15+P15+O15+O9)</f>
        <v>0</v>
      </c>
      <c r="T16" s="48" t="s">
        <v>37</v>
      </c>
      <c r="U16" s="49">
        <f>(U15/U9)</f>
        <v>1.6887527884969701E-16</v>
      </c>
      <c r="V16" s="55">
        <f>V15/(U15+U9)</f>
        <v>-1.2477718360071435E-2</v>
      </c>
      <c r="W16" s="55">
        <f>W15/(V15+U15+U9)</f>
        <v>-0.10165595667870032</v>
      </c>
      <c r="X16" s="56">
        <f>X15/(W15+V15+U15+U9)</f>
        <v>0</v>
      </c>
      <c r="Z16" s="48" t="s">
        <v>37</v>
      </c>
      <c r="AA16" s="49">
        <f>(AA15/AA9)</f>
        <v>2.8333333333333224E-2</v>
      </c>
      <c r="AB16" s="55">
        <f>AB15/(AA15+AA9)</f>
        <v>-0.1803079416531605</v>
      </c>
      <c r="AC16" s="55">
        <f>AC15/(AB15+AA15+AA9)</f>
        <v>2.8673751853682851E-2</v>
      </c>
      <c r="AD16" s="56">
        <f>AD15/(AC15+AB15+AA15+AA9)</f>
        <v>0</v>
      </c>
      <c r="AF16" s="48" t="s">
        <v>37</v>
      </c>
      <c r="AG16" s="49">
        <f>(AG15/AG9)</f>
        <v>-0.15670572367866478</v>
      </c>
      <c r="AH16" s="55">
        <f>AH15/(AG15+AG9)</f>
        <v>9.996001599360255E-3</v>
      </c>
      <c r="AI16" s="55">
        <f>AI15/(AH15+AG15+AG9)</f>
        <v>-1.4673495645288935E-2</v>
      </c>
      <c r="AJ16" s="56">
        <f>AJ15/(AI15+AH15+AG15+AG9)</f>
        <v>0</v>
      </c>
      <c r="AL16" s="48" t="s">
        <v>37</v>
      </c>
      <c r="AM16" s="49">
        <f>(AM15/AM9)</f>
        <v>-1.4008321775312138E-2</v>
      </c>
      <c r="AN16" s="55">
        <f>AN15/(AM15+AM9)</f>
        <v>-0.12660008440005607</v>
      </c>
      <c r="AO16" s="55">
        <f>AO15/(AN15+AM15+AM9)</f>
        <v>-4.8030117571267669E-2</v>
      </c>
      <c r="AP16" s="56">
        <f>AP15/(AO15+AN15+AM15+AM9)</f>
        <v>0</v>
      </c>
      <c r="AR16" s="48" t="s">
        <v>37</v>
      </c>
      <c r="AS16" s="49">
        <f>(AS15/AS9)</f>
        <v>7.7185865271698559E-2</v>
      </c>
      <c r="AT16" s="55">
        <f>AT15/(AS15+AS9)</f>
        <v>-0.15986124876114977</v>
      </c>
      <c r="AU16" s="55">
        <f>AU15/(AT15+AS15+AS9)</f>
        <v>-7.2915890055444257E-2</v>
      </c>
      <c r="AV16" s="56">
        <f>AV15/(AU15+AT15+AS15+AS9)</f>
        <v>0</v>
      </c>
      <c r="AW16" s="66"/>
      <c r="AX16" s="48" t="s">
        <v>37</v>
      </c>
      <c r="AY16" s="49">
        <f>(AY15/AY9)</f>
        <v>3.3426966292134562E-2</v>
      </c>
      <c r="AZ16" s="55">
        <f>AZ15/(AY15+AY9)</f>
        <v>-5.0557216634955146E-2</v>
      </c>
      <c r="BA16" s="55">
        <f>BA15/(AZ15+AY15+AY9)</f>
        <v>-1.788119095333518E-2</v>
      </c>
      <c r="BB16" s="56">
        <f>BB15/(BA15+AZ15+AY15+AY9)</f>
        <v>0</v>
      </c>
      <c r="BC16" s="66"/>
      <c r="BD16" s="48" t="s">
        <v>37</v>
      </c>
      <c r="BE16" s="49">
        <f>(BE15/BE9)</f>
        <v>0.26480227223071923</v>
      </c>
      <c r="BF16" s="55">
        <f>BF15/(BE15+BE9)</f>
        <v>-5.0613231991708266E-2</v>
      </c>
      <c r="BG16" s="55">
        <f>BG15/(BF15+BE15+BE9)</f>
        <v>4.6497452692867557E-2</v>
      </c>
      <c r="BH16" s="56">
        <f>BH15/(BG15+BF15+BE15+BE9)</f>
        <v>0</v>
      </c>
      <c r="BJ16" s="48" t="s">
        <v>37</v>
      </c>
      <c r="BK16" s="49">
        <f>(BK15/BK9)</f>
        <v>0.73338368580060476</v>
      </c>
      <c r="BL16" s="55">
        <f>BL15/(BK15+BK9)</f>
        <v>2.4836601307189392E-2</v>
      </c>
      <c r="BM16" s="55">
        <f>BM15/(BL15+BK15+BK9)</f>
        <v>5.9425382653061187E-2</v>
      </c>
      <c r="BN16" s="56">
        <f>BN15/(BM15+BL15+BK15+BK9)</f>
        <v>0</v>
      </c>
      <c r="BP16" s="48" t="s">
        <v>37</v>
      </c>
      <c r="BQ16" s="49">
        <f>(BQ15/BQ9)</f>
        <v>-4.6222034613760885E-2</v>
      </c>
      <c r="BR16" s="55">
        <f>BR15/(BQ15+BQ9)</f>
        <v>7.3467581323301459E-2</v>
      </c>
      <c r="BS16" s="55">
        <f>BS15/(BR15+BQ15+BQ9)</f>
        <v>1.2386930529787666E-2</v>
      </c>
      <c r="BT16" s="56">
        <f>BT15/(BS15+BR15+BQ15+BQ9)</f>
        <v>0</v>
      </c>
      <c r="BV16" s="48" t="s">
        <v>37</v>
      </c>
      <c r="BW16" s="49">
        <f>(BW15/BW9)</f>
        <v>-1.1925708699902239E-2</v>
      </c>
      <c r="BX16" s="55">
        <f>BX15/(BW15+BW9)</f>
        <v>6.1337554412347105E-3</v>
      </c>
      <c r="BY16" s="55">
        <f>BY15/(BX15+BW15+BW9)</f>
        <v>-8.5275516224188705E-2</v>
      </c>
      <c r="BZ16" s="56">
        <f>BZ15/(BY15+BX15+BW15+BW9)</f>
        <v>0</v>
      </c>
      <c r="CA16" s="66"/>
      <c r="CB16" s="48" t="s">
        <v>37</v>
      </c>
      <c r="CC16" s="49">
        <f>(CC15/CC9)</f>
        <v>-7.4497574497575684E-3</v>
      </c>
      <c r="CD16" s="55">
        <f>CD15/(CC15+CC9)</f>
        <v>-0.17612148717053583</v>
      </c>
      <c r="CE16" s="55">
        <f>CE15/(CD15+CC15+CC9)</f>
        <v>-0.26623156779661006</v>
      </c>
      <c r="CF16" s="56">
        <f>CF15/(CE15+CD15+CC15+CC9)</f>
        <v>0</v>
      </c>
      <c r="CG16" s="66"/>
      <c r="CH16" s="48" t="s">
        <v>37</v>
      </c>
      <c r="CI16" s="49">
        <f>(CI15/CI9)</f>
        <v>0.15162736308711741</v>
      </c>
      <c r="CJ16" s="55">
        <f>CJ15/(CI15+CI9)</f>
        <v>-3.4354374682687448E-2</v>
      </c>
      <c r="CK16" s="55">
        <f>CK15/(CJ15+CI15+CI9)</f>
        <v>-0.10753575184016838</v>
      </c>
      <c r="CL16" s="56">
        <f>CL15/(CK15+CJ15+CI15+CI9)</f>
        <v>0</v>
      </c>
      <c r="CN16" s="48" t="s">
        <v>37</v>
      </c>
      <c r="CO16" s="49">
        <f>(CO15/CO9)</f>
        <v>1.9808984789529492E-2</v>
      </c>
      <c r="CP16" s="55">
        <f>CP15/(CO15+CO9)</f>
        <v>-0.10648629899410325</v>
      </c>
      <c r="CQ16" s="55">
        <f>CQ15/(CP15+CO15+CO9)</f>
        <v>1.3615489130434654E-2</v>
      </c>
      <c r="CR16" s="56">
        <f>CR15/(CQ15+CP15+CO15+CO9)</f>
        <v>0</v>
      </c>
      <c r="CT16" s="48" t="s">
        <v>37</v>
      </c>
      <c r="CU16" s="49">
        <f>(CU15/CU9)</f>
        <v>9.9715099715098864E-3</v>
      </c>
      <c r="CV16" s="55">
        <f>CV15/(CU15+CU9)</f>
        <v>-5.3596614950634565E-2</v>
      </c>
      <c r="CW16" s="55">
        <f>CW15/(CV15+CU15+CU9)</f>
        <v>9.0268256333829143E-3</v>
      </c>
      <c r="CX16" s="56">
        <f>CX15/(CW15+CV15+CU15+CU9)</f>
        <v>0</v>
      </c>
      <c r="CZ16" s="48" t="s">
        <v>37</v>
      </c>
      <c r="DA16" s="49">
        <f>(DA15/DA9)</f>
        <v>6.5513996706657002E-2</v>
      </c>
      <c r="DB16" s="55">
        <f>DB15/(DA15+DA9)</f>
        <v>-0.20995694889060584</v>
      </c>
      <c r="DC16" s="55">
        <f>DC15/(DB15+DA15+DA9)</f>
        <v>-3.3453821433561716E-2</v>
      </c>
      <c r="DD16" s="56">
        <f>DD15/(DC15+DB15+DA15+DA9)</f>
        <v>0</v>
      </c>
      <c r="DF16" s="48" t="s">
        <v>37</v>
      </c>
      <c r="DG16" s="49">
        <f>(DG15/DG9)</f>
        <v>6.4806613522291334E-2</v>
      </c>
      <c r="DH16" s="55">
        <f>DH15/(DG15+DG9)</f>
        <v>-0.13669762928046592</v>
      </c>
      <c r="DI16" s="55">
        <f>DI15/(DH15+DG15+DG9)</f>
        <v>-5.4015095551630019E-2</v>
      </c>
      <c r="DJ16" s="56">
        <f>DJ15/(DI15+DH15+DG15+DG9)</f>
        <v>0</v>
      </c>
      <c r="DL16" s="48" t="s">
        <v>37</v>
      </c>
      <c r="DM16" s="49">
        <f>(DM15/DM9)</f>
        <v>-0.36548728660960655</v>
      </c>
      <c r="DN16" s="55">
        <f>DN15/(DM15+DM9)</f>
        <v>1.6117964960851672</v>
      </c>
      <c r="DO16" s="55">
        <f>DO15/(DN15+DM15+DM9)</f>
        <v>0.10551409298846064</v>
      </c>
      <c r="DP16" s="56">
        <f>DP15/(DO15+DN15+DM15+DM9)</f>
        <v>0</v>
      </c>
      <c r="DR16" s="48" t="s">
        <v>37</v>
      </c>
      <c r="DS16" s="49">
        <f>(DS15/DS9)</f>
        <v>1.4124677441260442E-2</v>
      </c>
      <c r="DT16" s="55">
        <f>DT15/(DS15+DS9)</f>
        <v>-0.42172224454265428</v>
      </c>
      <c r="DU16" s="55">
        <f>DU15/(DT15+DS15+DS9)</f>
        <v>-0.61750532654006463</v>
      </c>
      <c r="DV16" s="56">
        <f>DV15/(DU15+DT15+DS15+DS9)</f>
        <v>0</v>
      </c>
      <c r="DX16" s="48" t="s">
        <v>37</v>
      </c>
      <c r="DY16" s="49">
        <f>(DY15/DY9)</f>
        <v>-4.475217428016548E-2</v>
      </c>
      <c r="DZ16" s="55">
        <f>DZ15/(DY15+DY9)</f>
        <v>-0.32369840007071504</v>
      </c>
      <c r="EA16" s="55">
        <f>EA15/(DZ15+DY15+DY9)</f>
        <v>-0.35203515880277059</v>
      </c>
      <c r="EB16" s="56">
        <f>EB15/(EA15+DZ15+DY15+DY9)</f>
        <v>0</v>
      </c>
      <c r="ED16" s="48"/>
      <c r="EE16" s="49"/>
      <c r="EF16" s="55"/>
      <c r="EG16" s="55"/>
      <c r="EH16" s="56"/>
      <c r="EJ16" s="48"/>
      <c r="EK16" s="49"/>
      <c r="EL16" s="55"/>
      <c r="EM16" s="55"/>
      <c r="EN16" s="56"/>
      <c r="EP16" s="48"/>
      <c r="EQ16" s="49"/>
      <c r="ER16" s="55"/>
      <c r="ES16" s="55"/>
      <c r="ET16" s="56"/>
      <c r="EV16" s="48"/>
      <c r="EW16" s="49"/>
      <c r="EX16" s="55"/>
      <c r="EY16" s="55"/>
      <c r="EZ16" s="56"/>
      <c r="FB16" s="48"/>
      <c r="FC16" s="49"/>
      <c r="FD16" s="55"/>
      <c r="FE16" s="55"/>
      <c r="FF16" s="56"/>
      <c r="FH16" s="48"/>
      <c r="FI16" s="49"/>
      <c r="FJ16" s="55"/>
      <c r="FK16" s="55"/>
      <c r="FL16" s="56"/>
      <c r="FN16" s="48"/>
      <c r="FO16" s="49"/>
      <c r="FP16" s="55"/>
      <c r="FQ16" s="55"/>
      <c r="FR16" s="56"/>
      <c r="FT16" s="48"/>
      <c r="FU16" s="49"/>
      <c r="FV16" s="55"/>
      <c r="FW16" s="55"/>
      <c r="FX16" s="56"/>
      <c r="FZ16" s="48"/>
      <c r="GA16" s="49"/>
      <c r="GB16" s="55"/>
      <c r="GC16" s="55"/>
      <c r="GD16" s="56"/>
      <c r="GF16" s="48"/>
      <c r="GG16" s="49"/>
      <c r="GH16" s="55"/>
      <c r="GI16" s="55"/>
      <c r="GJ16" s="56"/>
      <c r="GL16" s="48"/>
      <c r="GM16" s="49"/>
      <c r="GN16" s="55"/>
      <c r="GO16" s="55"/>
      <c r="GP16" s="56"/>
      <c r="GR16" s="48"/>
      <c r="GS16" s="49"/>
      <c r="GT16" s="55"/>
      <c r="GU16" s="55"/>
      <c r="GV16" s="56"/>
      <c r="GX16" s="48"/>
      <c r="GY16" s="49"/>
      <c r="GZ16" s="55"/>
      <c r="HA16" s="55"/>
      <c r="HB16" s="56"/>
      <c r="HD16" s="48"/>
      <c r="HE16" s="49"/>
      <c r="HF16" s="55"/>
      <c r="HG16" s="55"/>
      <c r="HH16" s="56"/>
      <c r="HJ16" s="48"/>
      <c r="HK16" s="49"/>
      <c r="HL16" s="55"/>
      <c r="HM16" s="55"/>
      <c r="HN16" s="56"/>
      <c r="HP16" s="48"/>
      <c r="HQ16" s="49"/>
      <c r="HR16" s="55"/>
      <c r="HS16" s="55"/>
      <c r="HT16" s="56"/>
      <c r="HV16" s="48"/>
      <c r="HW16" s="49"/>
      <c r="HX16" s="55"/>
      <c r="HY16" s="55"/>
      <c r="HZ16" s="56"/>
      <c r="IB16" s="48"/>
      <c r="IC16" s="49"/>
      <c r="ID16" s="55"/>
      <c r="IE16" s="55"/>
      <c r="IF16" s="56"/>
      <c r="IH16" s="48"/>
      <c r="II16" s="49"/>
      <c r="IJ16" s="55"/>
      <c r="IK16" s="55"/>
      <c r="IL16" s="56"/>
      <c r="IN16" s="48"/>
      <c r="IO16" s="49"/>
      <c r="IP16" s="55"/>
      <c r="IQ16" s="55"/>
      <c r="IR16" s="56"/>
      <c r="IT16" s="48"/>
      <c r="IU16" s="49"/>
      <c r="IV16" s="55"/>
      <c r="IW16" s="55"/>
      <c r="IX16" s="56"/>
      <c r="IZ16" s="48"/>
      <c r="JA16" s="49"/>
      <c r="JB16" s="55"/>
      <c r="JC16" s="55"/>
      <c r="JD16" s="56"/>
    </row>
    <row r="17" spans="2:264" ht="87" thickBot="1" x14ac:dyDescent="0.35">
      <c r="B17" s="8" t="s">
        <v>42</v>
      </c>
      <c r="C17" s="50">
        <f>C15/C9</f>
        <v>8.1310679611650546E-2</v>
      </c>
      <c r="D17" s="50">
        <f>SUM(C15:D15)/C9</f>
        <v>5.8252427184466077E-2</v>
      </c>
      <c r="E17" s="50">
        <f>SUM(C15:E15)/C9</f>
        <v>-1.0328681229773429E-2</v>
      </c>
      <c r="F17" s="51">
        <f t="array" ref="F17">SUM(C15:F15/C9)</f>
        <v>-1.0328681229773443E-2</v>
      </c>
      <c r="H17" s="8" t="s">
        <v>42</v>
      </c>
      <c r="I17" s="50">
        <f>I15/I9</f>
        <v>4.3673012318029183E-2</v>
      </c>
      <c r="J17" s="50">
        <f>SUM(I15:J15)/I9</f>
        <v>-0.24048152295632699</v>
      </c>
      <c r="K17" s="50">
        <f>SUM(I15:K15)/I9</f>
        <v>-0.27803569428891378</v>
      </c>
      <c r="L17" s="51">
        <f t="array" ref="L17">SUM(I15:L15/I9)</f>
        <v>-0.27803569428891384</v>
      </c>
      <c r="N17" s="8" t="s">
        <v>42</v>
      </c>
      <c r="O17" s="50">
        <f>O15/O9</f>
        <v>3.7654654069438158E-3</v>
      </c>
      <c r="P17" s="50">
        <f>SUM(O15:P15)/O9</f>
        <v>-0.30569479211813522</v>
      </c>
      <c r="Q17" s="50">
        <f>SUM(O15:Q15)/O9</f>
        <v>-0.34051555626247326</v>
      </c>
      <c r="R17" s="51">
        <f t="array" ref="R17">SUM(O15:R15/O9)</f>
        <v>-0.34051555626247326</v>
      </c>
      <c r="T17" s="8" t="s">
        <v>42</v>
      </c>
      <c r="U17" s="50">
        <f>U15/U9</f>
        <v>1.6887527884969701E-16</v>
      </c>
      <c r="V17" s="50">
        <f>SUM(U15:V15)/U9</f>
        <v>-1.2477718360071267E-2</v>
      </c>
      <c r="W17" s="50">
        <f>SUM(U15:W15)/U9</f>
        <v>-0.11286524064171116</v>
      </c>
      <c r="X17" s="51">
        <f t="array" ref="X17">SUM(U15:X15/U9)</f>
        <v>-0.11286524064171115</v>
      </c>
      <c r="Z17" s="8" t="s">
        <v>42</v>
      </c>
      <c r="AA17" s="50">
        <f>AA15/AA9</f>
        <v>2.8333333333333224E-2</v>
      </c>
      <c r="AB17" s="50">
        <f>SUM(AA15:AB15)/AA9</f>
        <v>-0.15708333333333346</v>
      </c>
      <c r="AC17" s="50">
        <f>SUM(AA15:AC15)/AA9</f>
        <v>-0.13291374999999997</v>
      </c>
      <c r="AD17" s="51">
        <f t="array" ref="AD17">SUM(AA15:AD15/AA9)</f>
        <v>-0.13291374999999997</v>
      </c>
      <c r="AF17" s="8" t="s">
        <v>42</v>
      </c>
      <c r="AG17" s="50">
        <f>AG15/AG9</f>
        <v>-0.15670572367866478</v>
      </c>
      <c r="AH17" s="50">
        <f>SUM(AG15:AH15)/AG9</f>
        <v>-0.14827615274382538</v>
      </c>
      <c r="AI17" s="50">
        <f>SUM(AG15:AI15)/AG9</f>
        <v>-0.1607739189075276</v>
      </c>
      <c r="AJ17" s="51">
        <f t="array" ref="AJ17">SUM(AG15:AJ15/AG9)</f>
        <v>-0.16077391890752757</v>
      </c>
      <c r="AL17" s="8" t="s">
        <v>42</v>
      </c>
      <c r="AM17" s="50">
        <f>AM15/AM9</f>
        <v>-1.4008321775312138E-2</v>
      </c>
      <c r="AN17" s="50">
        <f>SUM(AM15:AN15)/AM9</f>
        <v>-0.13883495145631056</v>
      </c>
      <c r="AO17" s="50">
        <f>SUM(AM15:AO15)/AM9</f>
        <v>-0.18019680998613041</v>
      </c>
      <c r="AP17" s="51">
        <f t="array" ref="AP17">SUM(AM15:AP15/AM9)</f>
        <v>-0.18019680998613041</v>
      </c>
      <c r="AR17" s="8" t="s">
        <v>42</v>
      </c>
      <c r="AS17" s="50">
        <f>AS15/AS9</f>
        <v>7.7185865271698559E-2</v>
      </c>
      <c r="AT17" s="50">
        <f>SUM(AS15:AT15)/AS9</f>
        <v>-9.5014412298494777E-2</v>
      </c>
      <c r="AU17" s="50">
        <f>SUM(AS15:AU15)/AS9</f>
        <v>-0.16100224191309934</v>
      </c>
      <c r="AV17" s="51">
        <f t="array" ref="AV17">SUM(AS15:AV15/AS9)</f>
        <v>-0.16100224191309936</v>
      </c>
      <c r="AW17" s="67"/>
      <c r="AX17" s="8" t="s">
        <v>42</v>
      </c>
      <c r="AY17" s="50">
        <f>AY15/AY9</f>
        <v>3.3426966292134562E-2</v>
      </c>
      <c r="AZ17" s="50">
        <f>SUM(AY15:AZ15)/AY9</f>
        <v>-1.8820224719101369E-2</v>
      </c>
      <c r="BA17" s="50">
        <f>SUM(AY15:BA15)/AY9</f>
        <v>-3.6364887640449615E-2</v>
      </c>
      <c r="BB17" s="51">
        <f t="array" ref="BB17">SUM(AY15:BB15/AY9)</f>
        <v>-3.6364887640449622E-2</v>
      </c>
      <c r="BC17" s="67"/>
      <c r="BD17" s="8" t="s">
        <v>42</v>
      </c>
      <c r="BE17" s="50">
        <f>BE15/BE9</f>
        <v>0.26480227223071923</v>
      </c>
      <c r="BF17" s="50">
        <f>SUM(BE15:BF15)/BE9</f>
        <v>0.20078654140266608</v>
      </c>
      <c r="BG17" s="50">
        <f>SUM(BE15:BG15)/BE9</f>
        <v>0.2566200568057686</v>
      </c>
      <c r="BH17" s="51">
        <f t="array" ref="BH17">SUM(BE15:BH15/BE9)</f>
        <v>0.2566200568057686</v>
      </c>
      <c r="BJ17" s="8" t="s">
        <v>42</v>
      </c>
      <c r="BK17" s="50">
        <f>BK15/BK9</f>
        <v>0.73338368580060476</v>
      </c>
      <c r="BL17" s="50">
        <f>SUM(BK15:BL15)/BK9</f>
        <v>0.77643504531722085</v>
      </c>
      <c r="BM17" s="50">
        <f>SUM(BK15:BM15)/BK9</f>
        <v>0.8820003776435047</v>
      </c>
      <c r="BN17" s="51">
        <f t="array" ref="BN17">SUM(BK15:BN15/BK9)</f>
        <v>0.88200037764350481</v>
      </c>
      <c r="BP17" s="8" t="s">
        <v>42</v>
      </c>
      <c r="BQ17" s="50">
        <f>BQ15/BQ9</f>
        <v>-4.6222034613760885E-2</v>
      </c>
      <c r="BR17" s="50">
        <f>SUM(BQ15:BR15)/BQ9</f>
        <v>2.3849725622625637E-2</v>
      </c>
      <c r="BS17" s="50">
        <f>SUM(BQ15:BS15)/BQ9</f>
        <v>3.6532081046855264E-2</v>
      </c>
      <c r="BT17" s="51">
        <f t="array" ref="BT17">SUM(BQ15:BT15/BQ9)</f>
        <v>3.6532081046855264E-2</v>
      </c>
      <c r="BV17" s="8" t="s">
        <v>42</v>
      </c>
      <c r="BW17" s="50">
        <f>BW15/BW9</f>
        <v>-1.1925708699902239E-2</v>
      </c>
      <c r="BX17" s="50">
        <f>SUM(BW15:BX15)/BW9</f>
        <v>-5.8651026392961322E-3</v>
      </c>
      <c r="BY17" s="50">
        <f>SUM(BW15:BY15)/BW9</f>
        <v>-9.0640469208211019E-2</v>
      </c>
      <c r="BZ17" s="51">
        <f t="array" ref="BZ17">SUM(BW15:BZ15/BW9)</f>
        <v>-9.0640469208211005E-2</v>
      </c>
      <c r="CA17" s="67"/>
      <c r="CB17" s="8" t="s">
        <v>42</v>
      </c>
      <c r="CC17" s="50">
        <f>CC15/CC9</f>
        <v>-7.4497574497575684E-3</v>
      </c>
      <c r="CD17" s="50">
        <f>SUM(CC15:CD15)/CC9</f>
        <v>-0.18225918225918231</v>
      </c>
      <c r="CE17" s="50">
        <f>SUM(CC15:CE15)/CC9</f>
        <v>-0.39996760221760219</v>
      </c>
      <c r="CF17" s="51">
        <f t="array" ref="CF17">SUM(CC15:CF15/CC9)</f>
        <v>-0.39996760221760219</v>
      </c>
      <c r="CG17" s="67"/>
      <c r="CH17" s="8" t="s">
        <v>42</v>
      </c>
      <c r="CI17" s="50">
        <f>CI15/CI9</f>
        <v>0.15162736308711741</v>
      </c>
      <c r="CJ17" s="50">
        <f>SUM(CI15:CJ15)/CI9</f>
        <v>0.11206392516078723</v>
      </c>
      <c r="CK17" s="50">
        <f>SUM(CI15:CK15)/CI9</f>
        <v>-7.5227051257067594E-3</v>
      </c>
      <c r="CL17" s="51">
        <f t="array" ref="CL17">SUM(CI15:CL15/CI9)</f>
        <v>-7.5227051257067412E-3</v>
      </c>
      <c r="CN17" s="8" t="s">
        <v>42</v>
      </c>
      <c r="CO17" s="50">
        <f>CO15/CO9</f>
        <v>1.9808984789529492E-2</v>
      </c>
      <c r="CP17" s="50">
        <f>SUM(CO15:CP15)/CO9</f>
        <v>-8.878669968164124E-2</v>
      </c>
      <c r="CQ17" s="50">
        <f>SUM(CO15:CQ15)/CO9</f>
        <v>-7.6380084895649139E-2</v>
      </c>
      <c r="CR17" s="51">
        <f t="array" ref="CR17">SUM(CO15:CR15/CO9)</f>
        <v>-7.6380084895649139E-2</v>
      </c>
      <c r="CT17" s="8" t="s">
        <v>42</v>
      </c>
      <c r="CU17" s="50">
        <f>CU15/CU9</f>
        <v>9.9715099715098864E-3</v>
      </c>
      <c r="CV17" s="50">
        <f>SUM(CU15:CV15)/CU9</f>
        <v>-4.4159544159544109E-2</v>
      </c>
      <c r="CW17" s="50">
        <f>SUM(CU15:CW15)/CU9</f>
        <v>-3.5531339031339072E-2</v>
      </c>
      <c r="CX17" s="51">
        <f t="array" ref="CX17">SUM(CU15:CX15/CU9)</f>
        <v>-3.5531339031339072E-2</v>
      </c>
      <c r="CZ17" s="8" t="s">
        <v>42</v>
      </c>
      <c r="DA17" s="50">
        <f>DA15/DA9</f>
        <v>6.5513996706657002E-2</v>
      </c>
      <c r="DB17" s="50">
        <f>SUM(DA15:DB15)/DA9</f>
        <v>-0.15819807104210776</v>
      </c>
      <c r="DC17" s="50">
        <f>SUM(DA15:DC15)/DA9</f>
        <v>-0.18635956245589289</v>
      </c>
      <c r="DD17" s="51">
        <f t="array" ref="DD17">SUM(DA15:DD15/DA9)</f>
        <v>-0.18635956245589289</v>
      </c>
      <c r="DF17" s="8" t="s">
        <v>42</v>
      </c>
      <c r="DG17" s="50">
        <f>DG15/DG9</f>
        <v>6.4806613522291334E-2</v>
      </c>
      <c r="DH17" s="50">
        <f>SUM(DG15:DH15)/DG9</f>
        <v>-8.0749926188367183E-2</v>
      </c>
      <c r="DI17" s="50">
        <f>SUM(DG15:DI15)/DG9</f>
        <v>-0.13040330676114548</v>
      </c>
      <c r="DJ17" s="51">
        <f t="array" ref="DJ17">SUM(DG15:DJ15/DG9)</f>
        <v>-0.13040330676114548</v>
      </c>
      <c r="DL17" s="8" t="s">
        <v>42</v>
      </c>
      <c r="DM17" s="50">
        <f>DM15/DM9</f>
        <v>-0.36548728660960655</v>
      </c>
      <c r="DN17" s="50">
        <f>SUM(DM15:DN15)/DM9</f>
        <v>0.65721808155452166</v>
      </c>
      <c r="DO17" s="50">
        <f>SUM(DM15:DO15)/DM9</f>
        <v>0.83207794431382387</v>
      </c>
      <c r="DP17" s="51">
        <f t="array" ref="DP17">SUM(DM15:DP15/DM9)</f>
        <v>0.83207794431382376</v>
      </c>
      <c r="DR17" s="8" t="s">
        <v>42</v>
      </c>
      <c r="DS17" s="50">
        <f>DS15/DS9</f>
        <v>1.4124677441260442E-2</v>
      </c>
      <c r="DT17" s="50">
        <f>SUM(DS15:DT15)/DS9</f>
        <v>-0.4135542577753632</v>
      </c>
      <c r="DU17" s="50">
        <f>SUM(DS15:DU15)/DS9</f>
        <v>-0.77568762732581809</v>
      </c>
      <c r="DV17" s="51">
        <f t="array" ref="DV17">SUM(DS15:DV15/DS9)</f>
        <v>-0.77568762732581809</v>
      </c>
      <c r="DX17" s="8" t="s">
        <v>42</v>
      </c>
      <c r="DY17" s="50">
        <f>DY15/DY9</f>
        <v>-4.475217428016548E-2</v>
      </c>
      <c r="DZ17" s="50">
        <f>SUM(DY15:DZ15)/DY9</f>
        <v>-0.35396436713670515</v>
      </c>
      <c r="EA17" s="50">
        <f>SUM(DY15:EA15)/DY9</f>
        <v>-0.58139162374398357</v>
      </c>
      <c r="EB17" s="51">
        <f t="array" ref="EB17">SUM(DY15:EB15/DY9)</f>
        <v>-0.58139162374398357</v>
      </c>
      <c r="ED17" s="8"/>
      <c r="EE17" s="50"/>
      <c r="EF17" s="50"/>
      <c r="EG17" s="50"/>
      <c r="EH17" s="51"/>
      <c r="EJ17" s="8"/>
      <c r="EK17" s="50"/>
      <c r="EL17" s="50"/>
      <c r="EM17" s="50"/>
      <c r="EN17" s="51"/>
      <c r="EP17" s="8"/>
      <c r="EQ17" s="50"/>
      <c r="ER17" s="50"/>
      <c r="ES17" s="50"/>
      <c r="ET17" s="51"/>
      <c r="EV17" s="8"/>
      <c r="EW17" s="50"/>
      <c r="EX17" s="50"/>
      <c r="EY17" s="50"/>
      <c r="EZ17" s="51"/>
      <c r="FB17" s="8"/>
      <c r="FC17" s="50"/>
      <c r="FD17" s="50"/>
      <c r="FE17" s="50"/>
      <c r="FF17" s="51"/>
      <c r="FH17" s="8"/>
      <c r="FI17" s="50"/>
      <c r="FJ17" s="50"/>
      <c r="FK17" s="50"/>
      <c r="FL17" s="51"/>
      <c r="FN17" s="8"/>
      <c r="FO17" s="50"/>
      <c r="FP17" s="50"/>
      <c r="FQ17" s="50"/>
      <c r="FR17" s="51"/>
      <c r="FT17" s="8"/>
      <c r="FU17" s="50"/>
      <c r="FV17" s="50"/>
      <c r="FW17" s="50"/>
      <c r="FX17" s="51"/>
      <c r="FZ17" s="8"/>
      <c r="GA17" s="50"/>
      <c r="GB17" s="50"/>
      <c r="GC17" s="50"/>
      <c r="GD17" s="51"/>
      <c r="GF17" s="8"/>
      <c r="GG17" s="50"/>
      <c r="GH17" s="50"/>
      <c r="GI17" s="50"/>
      <c r="GJ17" s="51"/>
      <c r="GL17" s="8"/>
      <c r="GM17" s="50"/>
      <c r="GN17" s="50"/>
      <c r="GO17" s="50"/>
      <c r="GP17" s="51"/>
      <c r="GR17" s="8"/>
      <c r="GS17" s="50"/>
      <c r="GT17" s="50"/>
      <c r="GU17" s="50"/>
      <c r="GV17" s="51"/>
      <c r="GX17" s="8"/>
      <c r="GY17" s="50"/>
      <c r="GZ17" s="50"/>
      <c r="HA17" s="50"/>
      <c r="HB17" s="51"/>
      <c r="HD17" s="8"/>
      <c r="HE17" s="50"/>
      <c r="HF17" s="50"/>
      <c r="HG17" s="50"/>
      <c r="HH17" s="51"/>
      <c r="HJ17" s="8"/>
      <c r="HK17" s="50"/>
      <c r="HL17" s="50"/>
      <c r="HM17" s="50"/>
      <c r="HN17" s="51"/>
      <c r="HP17" s="8"/>
      <c r="HQ17" s="50"/>
      <c r="HR17" s="50"/>
      <c r="HS17" s="50"/>
      <c r="HT17" s="51"/>
      <c r="HV17" s="8"/>
      <c r="HW17" s="50"/>
      <c r="HX17" s="50"/>
      <c r="HY17" s="50"/>
      <c r="HZ17" s="51"/>
      <c r="IB17" s="8"/>
      <c r="IC17" s="50"/>
      <c r="ID17" s="50"/>
      <c r="IE17" s="50"/>
      <c r="IF17" s="51"/>
      <c r="IH17" s="8"/>
      <c r="II17" s="50"/>
      <c r="IJ17" s="50"/>
      <c r="IK17" s="50"/>
      <c r="IL17" s="51"/>
      <c r="IN17" s="8"/>
      <c r="IO17" s="50"/>
      <c r="IP17" s="50"/>
      <c r="IQ17" s="50"/>
      <c r="IR17" s="51"/>
      <c r="IT17" s="8"/>
      <c r="IU17" s="50"/>
      <c r="IV17" s="50"/>
      <c r="IW17" s="50"/>
      <c r="IX17" s="51"/>
      <c r="IZ17" s="8"/>
      <c r="JA17" s="50"/>
      <c r="JB17" s="50"/>
      <c r="JC17" s="50"/>
      <c r="JD17" s="51"/>
    </row>
  </sheetData>
  <mergeCells count="44">
    <mergeCell ref="IT7:IX7"/>
    <mergeCell ref="IZ7:JD7"/>
    <mergeCell ref="HJ7:HN7"/>
    <mergeCell ref="HP7:HT7"/>
    <mergeCell ref="HV7:HZ7"/>
    <mergeCell ref="IB7:IF7"/>
    <mergeCell ref="IH7:IL7"/>
    <mergeCell ref="IN7:IR7"/>
    <mergeCell ref="HD7:HH7"/>
    <mergeCell ref="EP7:ET7"/>
    <mergeCell ref="EV7:EZ7"/>
    <mergeCell ref="FB7:FF7"/>
    <mergeCell ref="FH7:FL7"/>
    <mergeCell ref="FN7:FR7"/>
    <mergeCell ref="FT7:FX7"/>
    <mergeCell ref="FZ7:GD7"/>
    <mergeCell ref="GF7:GJ7"/>
    <mergeCell ref="GL7:GP7"/>
    <mergeCell ref="GR7:GV7"/>
    <mergeCell ref="GX7:HB7"/>
    <mergeCell ref="EJ7:EN7"/>
    <mergeCell ref="BD7:BH7"/>
    <mergeCell ref="BP7:BT7"/>
    <mergeCell ref="BV7:BZ7"/>
    <mergeCell ref="CN7:CR7"/>
    <mergeCell ref="CT7:CX7"/>
    <mergeCell ref="CZ7:DD7"/>
    <mergeCell ref="DF7:DJ7"/>
    <mergeCell ref="DL7:DP7"/>
    <mergeCell ref="DR7:DV7"/>
    <mergeCell ref="DX7:EB7"/>
    <mergeCell ref="ED7:EH7"/>
    <mergeCell ref="BJ7:BN7"/>
    <mergeCell ref="CB7:CF7"/>
    <mergeCell ref="CH7:CL7"/>
    <mergeCell ref="B7:F7"/>
    <mergeCell ref="H7:L7"/>
    <mergeCell ref="N7:R7"/>
    <mergeCell ref="AX7:BB7"/>
    <mergeCell ref="T7:X7"/>
    <mergeCell ref="Z7:AD7"/>
    <mergeCell ref="AF7:AJ7"/>
    <mergeCell ref="AL7:AP7"/>
    <mergeCell ref="AR7:AV7"/>
  </mergeCells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JJ17"/>
  <sheetViews>
    <sheetView topLeftCell="BA4" workbookViewId="0">
      <selection activeCell="BT15" sqref="BT15"/>
    </sheetView>
  </sheetViews>
  <sheetFormatPr defaultRowHeight="14.4" x14ac:dyDescent="0.3"/>
  <cols>
    <col min="1" max="1" width="0.77734375" customWidth="1"/>
    <col min="2" max="2" width="16.21875" customWidth="1"/>
    <col min="7" max="7" width="0.77734375" customWidth="1"/>
    <col min="8" max="8" width="10.21875" customWidth="1"/>
    <col min="9" max="9" width="8.5546875" bestFit="1" customWidth="1"/>
    <col min="10" max="10" width="8.5546875" customWidth="1"/>
    <col min="11" max="12" width="7.44140625" bestFit="1" customWidth="1"/>
    <col min="13" max="13" width="0.77734375" customWidth="1"/>
    <col min="14" max="14" width="10.21875" customWidth="1"/>
    <col min="15" max="15" width="8.5546875" bestFit="1" customWidth="1"/>
    <col min="16" max="16" width="8.5546875" customWidth="1"/>
    <col min="17" max="18" width="7.44140625" bestFit="1" customWidth="1"/>
    <col min="19" max="19" width="0.77734375" customWidth="1"/>
    <col min="20" max="20" width="10.21875" customWidth="1"/>
    <col min="21" max="21" width="8.5546875" bestFit="1" customWidth="1"/>
    <col min="22" max="22" width="8.5546875" customWidth="1"/>
    <col min="23" max="24" width="7.44140625" bestFit="1" customWidth="1"/>
    <col min="25" max="25" width="0.77734375" customWidth="1"/>
    <col min="26" max="26" width="10.21875" customWidth="1"/>
    <col min="27" max="27" width="8.5546875" bestFit="1" customWidth="1"/>
    <col min="28" max="28" width="8.5546875" customWidth="1"/>
    <col min="29" max="30" width="7.44140625" bestFit="1" customWidth="1"/>
    <col min="31" max="31" width="0.77734375" customWidth="1"/>
    <col min="37" max="37" width="0.77734375" customWidth="1"/>
    <col min="38" max="38" width="10.21875" customWidth="1"/>
    <col min="39" max="39" width="8.5546875" bestFit="1" customWidth="1"/>
    <col min="40" max="40" width="8.5546875" customWidth="1"/>
    <col min="41" max="42" width="7.44140625" bestFit="1" customWidth="1"/>
    <col min="43" max="43" width="0.77734375" customWidth="1"/>
    <col min="44" max="44" width="10.21875" customWidth="1"/>
    <col min="45" max="45" width="8.5546875" bestFit="1" customWidth="1"/>
    <col min="46" max="46" width="8.5546875" customWidth="1"/>
    <col min="47" max="48" width="7.44140625" bestFit="1" customWidth="1"/>
    <col min="49" max="49" width="0.77734375" customWidth="1"/>
    <col min="50" max="50" width="10.21875" customWidth="1"/>
    <col min="51" max="51" width="8.5546875" bestFit="1" customWidth="1"/>
    <col min="52" max="52" width="8.5546875" customWidth="1"/>
    <col min="53" max="54" width="7.44140625" bestFit="1" customWidth="1"/>
    <col min="55" max="55" width="0.77734375" customWidth="1"/>
    <col min="56" max="56" width="10.21875" customWidth="1"/>
    <col min="57" max="57" width="8.5546875" bestFit="1" customWidth="1"/>
    <col min="58" max="58" width="8.5546875" customWidth="1"/>
    <col min="59" max="60" width="7.44140625" bestFit="1" customWidth="1"/>
    <col min="61" max="61" width="2.77734375" customWidth="1"/>
    <col min="62" max="62" width="10.21875" customWidth="1"/>
    <col min="63" max="63" width="8.5546875" bestFit="1" customWidth="1"/>
    <col min="64" max="64" width="8.5546875" customWidth="1"/>
    <col min="65" max="66" width="7.44140625" bestFit="1" customWidth="1"/>
    <col min="67" max="67" width="0.77734375" customWidth="1"/>
    <col min="68" max="68" width="10.21875" customWidth="1"/>
    <col min="69" max="69" width="8.5546875" bestFit="1" customWidth="1"/>
    <col min="70" max="70" width="8.5546875" customWidth="1"/>
    <col min="71" max="72" width="7.44140625" bestFit="1" customWidth="1"/>
    <col min="73" max="73" width="0.77734375" customWidth="1"/>
    <col min="74" max="74" width="10.21875" customWidth="1"/>
    <col min="75" max="75" width="8.5546875" bestFit="1" customWidth="1"/>
    <col min="76" max="76" width="8.5546875" customWidth="1"/>
    <col min="77" max="78" width="7.44140625" bestFit="1" customWidth="1"/>
    <col min="79" max="79" width="0.77734375" customWidth="1"/>
    <col min="80" max="80" width="10.21875" customWidth="1"/>
    <col min="81" max="81" width="8.5546875" bestFit="1" customWidth="1"/>
    <col min="82" max="82" width="8.5546875" customWidth="1"/>
    <col min="83" max="84" width="7.44140625" bestFit="1" customWidth="1"/>
    <col min="85" max="85" width="2.44140625" customWidth="1"/>
    <col min="86" max="86" width="10.21875" customWidth="1"/>
    <col min="87" max="87" width="8.5546875" bestFit="1" customWidth="1"/>
    <col min="88" max="88" width="8.5546875" customWidth="1"/>
    <col min="89" max="90" width="7.44140625" bestFit="1" customWidth="1"/>
    <col min="91" max="91" width="2.21875" customWidth="1"/>
    <col min="92" max="92" width="10.21875" customWidth="1"/>
    <col min="93" max="93" width="8.5546875" bestFit="1" customWidth="1"/>
    <col min="94" max="94" width="8.5546875" customWidth="1"/>
    <col min="95" max="96" width="7.44140625" bestFit="1" customWidth="1"/>
    <col min="97" max="97" width="0.77734375" customWidth="1"/>
    <col min="98" max="98" width="10.21875" customWidth="1"/>
    <col min="99" max="99" width="8.5546875" bestFit="1" customWidth="1"/>
    <col min="100" max="100" width="8.5546875" customWidth="1"/>
    <col min="101" max="102" width="7.44140625" bestFit="1" customWidth="1"/>
    <col min="103" max="103" width="0.77734375" customWidth="1"/>
    <col min="104" max="104" width="10.21875" customWidth="1"/>
    <col min="105" max="105" width="8.5546875" bestFit="1" customWidth="1"/>
    <col min="106" max="106" width="8.5546875" customWidth="1"/>
    <col min="107" max="108" width="7.44140625" bestFit="1" customWidth="1"/>
    <col min="109" max="109" width="0.77734375" customWidth="1"/>
    <col min="110" max="110" width="10.21875" customWidth="1"/>
    <col min="111" max="111" width="8.5546875" bestFit="1" customWidth="1"/>
    <col min="112" max="112" width="8.5546875" customWidth="1"/>
    <col min="113" max="114" width="7.44140625" bestFit="1" customWidth="1"/>
    <col min="115" max="115" width="0.77734375" customWidth="1"/>
    <col min="116" max="116" width="10.21875" customWidth="1"/>
    <col min="117" max="117" width="8.5546875" bestFit="1" customWidth="1"/>
    <col min="118" max="118" width="8.5546875" customWidth="1"/>
    <col min="119" max="120" width="7.44140625" bestFit="1" customWidth="1"/>
    <col min="121" max="121" width="0.77734375" customWidth="1"/>
    <col min="122" max="122" width="10.21875" customWidth="1"/>
    <col min="123" max="123" width="12.77734375" bestFit="1" customWidth="1"/>
    <col min="124" max="124" width="11.77734375" bestFit="1" customWidth="1"/>
    <col min="125" max="126" width="12.77734375" bestFit="1" customWidth="1"/>
    <col min="127" max="127" width="0.77734375" customWidth="1"/>
    <col min="128" max="129" width="10.21875" customWidth="1"/>
    <col min="131" max="131" width="10.44140625" customWidth="1"/>
    <col min="133" max="133" width="0.77734375" customWidth="1"/>
    <col min="134" max="135" width="10.21875" customWidth="1"/>
    <col min="139" max="139" width="0.77734375" customWidth="1"/>
    <col min="140" max="141" width="10.21875" customWidth="1"/>
    <col min="145" max="145" width="0.77734375" customWidth="1"/>
    <col min="146" max="147" width="10.21875" customWidth="1"/>
    <col min="151" max="151" width="0.77734375" customWidth="1"/>
    <col min="152" max="153" width="10.21875" customWidth="1"/>
    <col min="157" max="157" width="0.77734375" customWidth="1"/>
    <col min="158" max="159" width="10.21875" customWidth="1"/>
    <col min="163" max="163" width="0.77734375" customWidth="1"/>
    <col min="164" max="165" width="10.21875" customWidth="1"/>
    <col min="169" max="169" width="0.77734375" customWidth="1"/>
    <col min="170" max="171" width="10.21875" customWidth="1"/>
    <col min="175" max="175" width="0.77734375" customWidth="1"/>
    <col min="176" max="177" width="10.21875" customWidth="1"/>
    <col min="181" max="181" width="0.77734375" customWidth="1"/>
    <col min="182" max="183" width="10.21875" customWidth="1"/>
    <col min="187" max="187" width="0.77734375" customWidth="1"/>
    <col min="188" max="189" width="10.21875" customWidth="1"/>
    <col min="193" max="193" width="0.77734375" customWidth="1"/>
    <col min="194" max="195" width="10.21875" customWidth="1"/>
    <col min="199" max="199" width="0.77734375" customWidth="1"/>
    <col min="200" max="201" width="10.21875" customWidth="1"/>
    <col min="205" max="205" width="0.77734375" customWidth="1"/>
    <col min="206" max="207" width="10.21875" customWidth="1"/>
    <col min="211" max="211" width="0.77734375" customWidth="1"/>
    <col min="212" max="213" width="10.21875" customWidth="1"/>
    <col min="217" max="217" width="0.77734375" customWidth="1"/>
    <col min="218" max="219" width="10.21875" customWidth="1"/>
    <col min="223" max="223" width="0.77734375" customWidth="1"/>
    <col min="224" max="225" width="10.21875" customWidth="1"/>
    <col min="229" max="229" width="0.77734375" customWidth="1"/>
    <col min="230" max="231" width="10.21875" customWidth="1"/>
    <col min="235" max="235" width="0.77734375" customWidth="1"/>
    <col min="236" max="237" width="10.21875" customWidth="1"/>
    <col min="241" max="241" width="0.77734375" customWidth="1"/>
    <col min="242" max="243" width="10.21875" customWidth="1"/>
    <col min="247" max="247" width="0.77734375" customWidth="1"/>
    <col min="248" max="249" width="10.21875" customWidth="1"/>
    <col min="253" max="253" width="0.77734375" customWidth="1"/>
    <col min="254" max="255" width="10.21875" customWidth="1"/>
    <col min="259" max="259" width="0.77734375" customWidth="1"/>
    <col min="260" max="261" width="10.21875" customWidth="1"/>
    <col min="265" max="265" width="0.77734375" customWidth="1"/>
    <col min="266" max="267" width="10.21875" customWidth="1"/>
  </cols>
  <sheetData>
    <row r="1" spans="2:270" x14ac:dyDescent="0.3">
      <c r="B1" s="38" t="s">
        <v>43</v>
      </c>
      <c r="C1" s="38"/>
    </row>
    <row r="2" spans="2:270" x14ac:dyDescent="0.3">
      <c r="B2" s="38" t="s">
        <v>44</v>
      </c>
      <c r="C2" s="38"/>
    </row>
    <row r="4" spans="2:270" x14ac:dyDescent="0.3">
      <c r="B4" s="38" t="s">
        <v>45</v>
      </c>
      <c r="C4" t="s">
        <v>46</v>
      </c>
    </row>
    <row r="5" spans="2:270" ht="14.55" customHeight="1" x14ac:dyDescent="0.3">
      <c r="B5" s="38" t="s">
        <v>47</v>
      </c>
      <c r="C5" t="s">
        <v>48</v>
      </c>
    </row>
    <row r="6" spans="2:270" ht="29.55" customHeight="1" x14ac:dyDescent="0.3">
      <c r="B6" s="38" t="s">
        <v>49</v>
      </c>
      <c r="C6" t="s">
        <v>53</v>
      </c>
    </row>
    <row r="7" spans="2:270" ht="15.6" x14ac:dyDescent="0.3">
      <c r="B7" s="72" t="s">
        <v>73</v>
      </c>
      <c r="C7" s="72"/>
      <c r="D7" s="72"/>
      <c r="E7" s="72"/>
      <c r="F7" s="72"/>
      <c r="H7" s="72" t="s">
        <v>72</v>
      </c>
      <c r="I7" s="72"/>
      <c r="J7" s="72"/>
      <c r="K7" s="72"/>
      <c r="L7" s="72"/>
      <c r="N7" s="72" t="s">
        <v>74</v>
      </c>
      <c r="O7" s="72"/>
      <c r="P7" s="72"/>
      <c r="Q7" s="72"/>
      <c r="R7" s="72"/>
      <c r="T7" s="72" t="s">
        <v>60</v>
      </c>
      <c r="U7" s="72"/>
      <c r="V7" s="72"/>
      <c r="W7" s="72"/>
      <c r="X7" s="72"/>
      <c r="Z7" s="72" t="s">
        <v>61</v>
      </c>
      <c r="AA7" s="72"/>
      <c r="AB7" s="72"/>
      <c r="AC7" s="72"/>
      <c r="AD7" s="72"/>
      <c r="AL7" s="72" t="s">
        <v>62</v>
      </c>
      <c r="AM7" s="72"/>
      <c r="AN7" s="72"/>
      <c r="AO7" s="72"/>
      <c r="AP7" s="72"/>
      <c r="AR7" s="72" t="s">
        <v>63</v>
      </c>
      <c r="AS7" s="72"/>
      <c r="AT7" s="72"/>
      <c r="AU7" s="72"/>
      <c r="AV7" s="72"/>
      <c r="AX7" s="72" t="s">
        <v>64</v>
      </c>
      <c r="AY7" s="72"/>
      <c r="AZ7" s="72"/>
      <c r="BA7" s="72"/>
      <c r="BB7" s="72"/>
      <c r="BD7" s="72" t="s">
        <v>65</v>
      </c>
      <c r="BE7" s="72"/>
      <c r="BF7" s="72"/>
      <c r="BG7" s="72"/>
      <c r="BH7" s="72"/>
      <c r="BI7" s="61"/>
      <c r="BJ7" s="72" t="s">
        <v>86</v>
      </c>
      <c r="BK7" s="72"/>
      <c r="BL7" s="72"/>
      <c r="BM7" s="72"/>
      <c r="BN7" s="72"/>
      <c r="BP7" s="72" t="s">
        <v>89</v>
      </c>
      <c r="BQ7" s="72"/>
      <c r="BR7" s="72"/>
      <c r="BS7" s="72"/>
      <c r="BT7" s="72"/>
      <c r="BV7" s="72" t="s">
        <v>66</v>
      </c>
      <c r="BW7" s="72"/>
      <c r="BX7" s="72"/>
      <c r="BY7" s="72"/>
      <c r="BZ7" s="72"/>
      <c r="CB7" s="72" t="s">
        <v>67</v>
      </c>
      <c r="CC7" s="72"/>
      <c r="CD7" s="72"/>
      <c r="CE7" s="72"/>
      <c r="CF7" s="72"/>
      <c r="CG7" s="61"/>
      <c r="CH7" s="72" t="s">
        <v>90</v>
      </c>
      <c r="CI7" s="72"/>
      <c r="CJ7" s="72"/>
      <c r="CK7" s="72"/>
      <c r="CL7" s="72"/>
      <c r="CM7" s="61"/>
      <c r="CN7" s="72" t="s">
        <v>91</v>
      </c>
      <c r="CO7" s="72"/>
      <c r="CP7" s="72"/>
      <c r="CQ7" s="72"/>
      <c r="CR7" s="72"/>
      <c r="CT7" s="72" t="s">
        <v>68</v>
      </c>
      <c r="CU7" s="72"/>
      <c r="CV7" s="72"/>
      <c r="CW7" s="72"/>
      <c r="CX7" s="72"/>
      <c r="CZ7" s="72" t="s">
        <v>69</v>
      </c>
      <c r="DA7" s="72"/>
      <c r="DB7" s="72"/>
      <c r="DC7" s="72"/>
      <c r="DD7" s="72"/>
      <c r="DF7" s="72" t="s">
        <v>70</v>
      </c>
      <c r="DG7" s="72"/>
      <c r="DH7" s="72"/>
      <c r="DI7" s="72"/>
      <c r="DJ7" s="72"/>
      <c r="DL7" s="72" t="s">
        <v>71</v>
      </c>
      <c r="DM7" s="72"/>
      <c r="DN7" s="72"/>
      <c r="DO7" s="72"/>
      <c r="DP7" s="72"/>
      <c r="DR7" s="72" t="s">
        <v>76</v>
      </c>
      <c r="DS7" s="72"/>
      <c r="DT7" s="72"/>
      <c r="DU7" s="72"/>
      <c r="DV7" s="72"/>
      <c r="DX7" s="72" t="s">
        <v>79</v>
      </c>
      <c r="DY7" s="72"/>
      <c r="DZ7" s="72"/>
      <c r="EA7" s="72"/>
      <c r="EB7" s="72"/>
      <c r="ED7" s="72" t="s">
        <v>80</v>
      </c>
      <c r="EE7" s="72"/>
      <c r="EF7" s="72"/>
      <c r="EG7" s="72"/>
      <c r="EH7" s="72"/>
      <c r="EJ7" s="72"/>
      <c r="EK7" s="72"/>
      <c r="EL7" s="72"/>
      <c r="EM7" s="72"/>
      <c r="EN7" s="72"/>
      <c r="EP7" s="72"/>
      <c r="EQ7" s="72"/>
      <c r="ER7" s="72"/>
      <c r="ES7" s="72"/>
      <c r="ET7" s="72"/>
      <c r="EV7" s="72"/>
      <c r="EW7" s="72"/>
      <c r="EX7" s="72"/>
      <c r="EY7" s="72"/>
      <c r="EZ7" s="72"/>
      <c r="FB7" s="72"/>
      <c r="FC7" s="72"/>
      <c r="FD7" s="72"/>
      <c r="FE7" s="72"/>
      <c r="FF7" s="72"/>
      <c r="FH7" s="72"/>
      <c r="FI7" s="72"/>
      <c r="FJ7" s="72"/>
      <c r="FK7" s="72"/>
      <c r="FL7" s="72"/>
      <c r="FN7" s="72"/>
      <c r="FO7" s="72"/>
      <c r="FP7" s="72"/>
      <c r="FQ7" s="72"/>
      <c r="FR7" s="72"/>
      <c r="FT7" s="72"/>
      <c r="FU7" s="72"/>
      <c r="FV7" s="72"/>
      <c r="FW7" s="72"/>
      <c r="FX7" s="72"/>
      <c r="FZ7" s="72"/>
      <c r="GA7" s="72"/>
      <c r="GB7" s="72"/>
      <c r="GC7" s="72"/>
      <c r="GD7" s="72"/>
      <c r="GF7" s="72"/>
      <c r="GG7" s="72"/>
      <c r="GH7" s="72"/>
      <c r="GI7" s="72"/>
      <c r="GJ7" s="72"/>
      <c r="GL7" s="72"/>
      <c r="GM7" s="72"/>
      <c r="GN7" s="72"/>
      <c r="GO7" s="72"/>
      <c r="GP7" s="72"/>
      <c r="GR7" s="72"/>
      <c r="GS7" s="72"/>
      <c r="GT7" s="72"/>
      <c r="GU7" s="72"/>
      <c r="GV7" s="72"/>
      <c r="GX7" s="72"/>
      <c r="GY7" s="72"/>
      <c r="GZ7" s="72"/>
      <c r="HA7" s="72"/>
      <c r="HB7" s="72"/>
      <c r="HD7" s="72"/>
      <c r="HE7" s="72"/>
      <c r="HF7" s="72"/>
      <c r="HG7" s="72"/>
      <c r="HH7" s="72"/>
      <c r="HJ7" s="72"/>
      <c r="HK7" s="72"/>
      <c r="HL7" s="72"/>
      <c r="HM7" s="72"/>
      <c r="HN7" s="72"/>
      <c r="HP7" s="72"/>
      <c r="HQ7" s="72"/>
      <c r="HR7" s="72"/>
      <c r="HS7" s="72"/>
      <c r="HT7" s="72"/>
      <c r="HV7" s="72"/>
      <c r="HW7" s="72"/>
      <c r="HX7" s="72"/>
      <c r="HY7" s="72"/>
      <c r="HZ7" s="72"/>
      <c r="IB7" s="72"/>
      <c r="IC7" s="72"/>
      <c r="ID7" s="72"/>
      <c r="IE7" s="72"/>
      <c r="IF7" s="72"/>
      <c r="IH7" s="72"/>
      <c r="II7" s="72"/>
      <c r="IJ7" s="72"/>
      <c r="IK7" s="72"/>
      <c r="IL7" s="72"/>
      <c r="IN7" s="72"/>
      <c r="IO7" s="72"/>
      <c r="IP7" s="72"/>
      <c r="IQ7" s="72"/>
      <c r="IR7" s="72"/>
      <c r="IT7" s="72"/>
      <c r="IU7" s="72"/>
      <c r="IV7" s="72"/>
      <c r="IW7" s="72"/>
      <c r="IX7" s="72"/>
      <c r="IZ7" s="72"/>
      <c r="JA7" s="72"/>
      <c r="JB7" s="72"/>
      <c r="JC7" s="72"/>
      <c r="JD7" s="72"/>
      <c r="JF7" s="72"/>
      <c r="JG7" s="72"/>
      <c r="JH7" s="72"/>
      <c r="JI7" s="72"/>
      <c r="JJ7" s="72"/>
    </row>
    <row r="8" spans="2:270" x14ac:dyDescent="0.3">
      <c r="B8" s="39"/>
      <c r="C8" s="31" t="s">
        <v>50</v>
      </c>
      <c r="D8" s="31"/>
      <c r="E8" s="31"/>
      <c r="H8" s="39"/>
      <c r="I8" s="31" t="s">
        <v>50</v>
      </c>
      <c r="J8" s="31"/>
      <c r="K8" s="31"/>
      <c r="N8" s="39"/>
      <c r="O8" s="31" t="s">
        <v>50</v>
      </c>
      <c r="P8" s="31"/>
      <c r="Q8" s="31"/>
      <c r="T8" s="39"/>
      <c r="U8" s="31" t="s">
        <v>50</v>
      </c>
      <c r="V8" s="31"/>
      <c r="W8" s="31"/>
      <c r="Z8" s="39"/>
      <c r="AA8" s="31" t="s">
        <v>50</v>
      </c>
      <c r="AB8" s="31"/>
      <c r="AC8" s="31"/>
      <c r="AL8" s="39"/>
      <c r="AM8" s="31" t="s">
        <v>50</v>
      </c>
      <c r="AN8" s="31"/>
      <c r="AO8" s="31"/>
      <c r="AR8" s="39"/>
      <c r="AS8" s="31" t="s">
        <v>50</v>
      </c>
      <c r="AT8" s="31"/>
      <c r="AU8" s="31"/>
      <c r="AX8" s="39"/>
      <c r="AY8" s="31" t="s">
        <v>50</v>
      </c>
      <c r="AZ8" s="31"/>
      <c r="BA8" s="31"/>
      <c r="BD8" s="39"/>
      <c r="BE8" s="31" t="s">
        <v>50</v>
      </c>
      <c r="BF8" s="31"/>
      <c r="BG8" s="31"/>
      <c r="BJ8" s="39"/>
      <c r="BK8" s="31" t="s">
        <v>50</v>
      </c>
      <c r="BL8" s="31"/>
      <c r="BM8" s="31"/>
      <c r="BP8" s="39"/>
      <c r="BQ8" s="31" t="s">
        <v>50</v>
      </c>
      <c r="BR8" s="31"/>
      <c r="BS8" s="31"/>
      <c r="BV8" s="39"/>
      <c r="BW8" s="31" t="s">
        <v>50</v>
      </c>
      <c r="BX8" s="31"/>
      <c r="BY8" s="31"/>
      <c r="CB8" s="39"/>
      <c r="CC8" s="31" t="s">
        <v>50</v>
      </c>
      <c r="CD8" s="31"/>
      <c r="CE8" s="31"/>
      <c r="CH8" s="39"/>
      <c r="CI8" s="31" t="s">
        <v>50</v>
      </c>
      <c r="CJ8" s="31"/>
      <c r="CK8" s="31"/>
      <c r="CN8" s="39"/>
      <c r="CO8" s="31" t="s">
        <v>50</v>
      </c>
      <c r="CP8" s="31"/>
      <c r="CQ8" s="31"/>
      <c r="CT8" s="39"/>
      <c r="CU8" s="31" t="s">
        <v>50</v>
      </c>
      <c r="CV8" s="31"/>
      <c r="CW8" s="31"/>
      <c r="CZ8" s="39"/>
      <c r="DA8" s="31" t="s">
        <v>50</v>
      </c>
      <c r="DB8" s="31"/>
      <c r="DC8" s="31"/>
      <c r="DF8" s="39"/>
      <c r="DG8" s="31" t="s">
        <v>50</v>
      </c>
      <c r="DH8" s="31"/>
      <c r="DI8" s="31"/>
      <c r="DL8" s="39"/>
      <c r="DM8" s="31" t="s">
        <v>50</v>
      </c>
      <c r="DN8" s="31"/>
      <c r="DO8" s="31"/>
      <c r="DR8" s="39"/>
      <c r="DS8" s="31" t="s">
        <v>50</v>
      </c>
      <c r="DT8" s="31"/>
      <c r="DU8" s="31"/>
      <c r="DX8" s="39"/>
      <c r="DY8" s="31" t="s">
        <v>50</v>
      </c>
      <c r="DZ8" s="31"/>
      <c r="EA8" s="31"/>
      <c r="ED8" s="39"/>
      <c r="EE8" s="31" t="s">
        <v>50</v>
      </c>
      <c r="EF8" s="31"/>
      <c r="EG8" s="31"/>
      <c r="EJ8" s="39"/>
      <c r="EK8" s="31"/>
      <c r="EL8" s="31"/>
      <c r="EM8" s="31"/>
      <c r="EP8" s="39"/>
      <c r="EQ8" s="31"/>
      <c r="ER8" s="31"/>
      <c r="ES8" s="31"/>
      <c r="EV8" s="39"/>
      <c r="EW8" s="31"/>
      <c r="EX8" s="31"/>
      <c r="EY8" s="31"/>
      <c r="FB8" s="39"/>
      <c r="FC8" s="31"/>
      <c r="FD8" s="31"/>
      <c r="FE8" s="31"/>
      <c r="FH8" s="39"/>
      <c r="FI8" s="31"/>
      <c r="FJ8" s="31"/>
      <c r="FK8" s="31"/>
      <c r="FN8" s="39"/>
      <c r="FO8" s="31"/>
      <c r="FP8" s="31"/>
      <c r="FQ8" s="31"/>
      <c r="FT8" s="39"/>
      <c r="FU8" s="31"/>
      <c r="FV8" s="31"/>
      <c r="FW8" s="31"/>
      <c r="FZ8" s="39"/>
      <c r="GA8" s="31"/>
      <c r="GB8" s="31"/>
      <c r="GC8" s="31"/>
      <c r="GF8" s="39"/>
      <c r="GG8" s="31"/>
      <c r="GH8" s="31"/>
      <c r="GI8" s="31"/>
      <c r="GL8" s="39"/>
      <c r="GM8" s="31"/>
      <c r="GN8" s="31"/>
      <c r="GO8" s="31"/>
      <c r="GR8" s="39"/>
      <c r="GS8" s="31"/>
      <c r="GT8" s="31"/>
      <c r="GU8" s="31"/>
      <c r="GX8" s="39"/>
      <c r="GY8" s="31"/>
      <c r="GZ8" s="31"/>
      <c r="HA8" s="31"/>
      <c r="HD8" s="39"/>
      <c r="HE8" s="31"/>
      <c r="HF8" s="31"/>
      <c r="HG8" s="31"/>
      <c r="HJ8" s="39"/>
      <c r="HK8" s="31"/>
      <c r="HL8" s="31"/>
      <c r="HM8" s="31"/>
      <c r="HP8" s="39"/>
      <c r="HQ8" s="31"/>
      <c r="HR8" s="31"/>
      <c r="HS8" s="31"/>
      <c r="HV8" s="39"/>
      <c r="HW8" s="31"/>
      <c r="HX8" s="31"/>
      <c r="HY8" s="31"/>
      <c r="IB8" s="39"/>
      <c r="IC8" s="31"/>
      <c r="ID8" s="31"/>
      <c r="IE8" s="31"/>
      <c r="IH8" s="39"/>
      <c r="II8" s="31"/>
      <c r="IJ8" s="31"/>
      <c r="IK8" s="31"/>
      <c r="IN8" s="39"/>
      <c r="IO8" s="31"/>
      <c r="IP8" s="31"/>
      <c r="IQ8" s="31"/>
      <c r="IT8" s="39"/>
      <c r="IU8" s="31"/>
      <c r="IV8" s="31"/>
      <c r="IW8" s="31"/>
      <c r="IZ8" s="39"/>
      <c r="JA8" s="31"/>
      <c r="JB8" s="31"/>
      <c r="JC8" s="31"/>
      <c r="JF8" s="39"/>
      <c r="JG8" s="31"/>
      <c r="JH8" s="31"/>
      <c r="JI8" s="31"/>
    </row>
    <row r="9" spans="2:270" ht="15" thickBot="1" x14ac:dyDescent="0.35">
      <c r="B9" s="40" t="str">
        <f>CONCATENATE("Current Bill"," ",[3]Summary!$H$13)</f>
        <v>Current Bill 1.32000000000008</v>
      </c>
      <c r="C9" s="41">
        <f>[3]Summary!$H$7</f>
        <v>326.27999999999997</v>
      </c>
      <c r="D9" s="41"/>
      <c r="E9" s="41"/>
      <c r="H9" s="40" t="str">
        <f>CONCATENATE("Current Bill"," ",[2]Summary!$H$13)</f>
        <v>Current Bill 13.8000000000002</v>
      </c>
      <c r="I9" s="41">
        <f>[2]Summary!$H$7</f>
        <v>701.04</v>
      </c>
      <c r="J9" s="41"/>
      <c r="K9" s="41"/>
      <c r="N9" s="40" t="str">
        <f>CONCATENATE("Current Bill"," ",[1]Summary!$H$13)</f>
        <v>Current Bill -76.9748279999998</v>
      </c>
      <c r="O9" s="41">
        <f>[1]Summary!$H$7</f>
        <v>913.25482799999997</v>
      </c>
      <c r="P9" s="41"/>
      <c r="Q9" s="41"/>
      <c r="T9" s="40" t="str">
        <f>CONCATENATE("Current Bill"," ",[4]Summary!$H$13)</f>
        <v>Current Bill -13.92</v>
      </c>
      <c r="U9" s="41">
        <f>[4]Summary!$H$7</f>
        <v>809.88000000000011</v>
      </c>
      <c r="V9" s="41"/>
      <c r="W9" s="41"/>
      <c r="Z9" s="40" t="str">
        <f>CONCATENATE("Current Bill"," ",[5]Summary!$H$13)</f>
        <v>Current Bill 20.9999999999999</v>
      </c>
      <c r="AA9" s="41">
        <f>[5]Summary!$H$7</f>
        <v>697.56000000000006</v>
      </c>
      <c r="AB9" s="41"/>
      <c r="AC9" s="41"/>
      <c r="AL9" s="40" t="str">
        <f>CONCATENATE("Current Bill"," ",[6]Summary!$H$13)</f>
        <v>Current Bill -312.48</v>
      </c>
      <c r="AM9" s="41">
        <f>[6]Summary!$H$7</f>
        <v>1259.5199999999998</v>
      </c>
      <c r="AN9" s="41"/>
      <c r="AO9" s="41"/>
      <c r="AR9" s="40" t="str">
        <f>CONCATENATE("Current Bill"," ",[7]Summary!$H$13)</f>
        <v>Current Bill -9.23999999999995</v>
      </c>
      <c r="AS9" s="41">
        <f>[7]Summary!$H$7</f>
        <v>607.43999999999994</v>
      </c>
      <c r="AT9" s="41"/>
      <c r="AU9" s="41"/>
      <c r="AX9" s="40" t="str">
        <f>CONCATENATE("Current Bill"," ",[8]Summary!$H$13)</f>
        <v>Current Bill 18.1199999999999</v>
      </c>
      <c r="AY9" s="41">
        <f>[8]Summary!$H$7</f>
        <v>799.80000000000007</v>
      </c>
      <c r="AZ9" s="41"/>
      <c r="BA9" s="41"/>
      <c r="BD9" s="40" t="str">
        <f>CONCATENATE("Current Bill"," ",[9]Summary!$H$13)</f>
        <v>Current Bill 225.84</v>
      </c>
      <c r="BE9" s="41">
        <f>[9]Summary!$H$7</f>
        <v>150.96000000000004</v>
      </c>
      <c r="BF9" s="41"/>
      <c r="BG9" s="41"/>
      <c r="BJ9" s="40" t="str">
        <f>CONCATENATE("Current Bill"," ",[20]Summary!$H$13)</f>
        <v>Current Bill -4.91999999999992</v>
      </c>
      <c r="BK9" s="41">
        <f>'[10]Summary_NVR-CH'!$H$7</f>
        <v>301.07999999999993</v>
      </c>
      <c r="BL9" s="41"/>
      <c r="BM9" s="41"/>
      <c r="BP9" s="40" t="str">
        <f>CONCATENATE("Current Bill"," ",[21]Summary!$H$13)</f>
        <v>Current Bill 6.60000000000014</v>
      </c>
      <c r="BQ9" s="41">
        <f>'[10]Summary_NVR-ORO'!$H$7</f>
        <v>366.11999999999995</v>
      </c>
      <c r="BR9" s="41"/>
      <c r="BS9" s="41"/>
      <c r="BV9" s="40" t="str">
        <f>CONCATENATE("Current Bill"," ",[11]Summary!$H$13)</f>
        <v>Current Bill -29.88</v>
      </c>
      <c r="BW9" s="41">
        <f>[11]Summary!$H$7</f>
        <v>487.32</v>
      </c>
      <c r="BX9" s="41"/>
      <c r="BY9" s="41"/>
      <c r="CB9" s="40" t="str">
        <f>CONCATENATE("Current Bill"," ",[12]Summary!$H$13)</f>
        <v>Current Bill -13.92</v>
      </c>
      <c r="CC9" s="41">
        <f>[12]Summary!$H$7</f>
        <v>490.07999999999993</v>
      </c>
      <c r="CD9" s="41"/>
      <c r="CE9" s="41"/>
      <c r="CH9" s="40" t="str">
        <f>CONCATENATE("Current Bill"," ",[22]Summary!$H$13)</f>
        <v>Current Bill -18.84</v>
      </c>
      <c r="CI9" s="41">
        <f>'[14]Summary_SBR-DOM'!$H$7</f>
        <v>523.19999999999993</v>
      </c>
      <c r="CJ9" s="41"/>
      <c r="CK9" s="41"/>
      <c r="CN9" s="40" t="str">
        <f>CONCATENATE("Current Bill"," ",[23]Summary!$H$13)</f>
        <v>Current Bill 26.64</v>
      </c>
      <c r="CO9" s="41">
        <f>'[14]Summary_SBR-HR'!$H$7</f>
        <v>441</v>
      </c>
      <c r="CP9" s="41"/>
      <c r="CQ9" s="41"/>
      <c r="CT9" s="40" t="str">
        <f>CONCATENATE("Current Bill"," ",[13]Summary!$H$13)</f>
        <v>Current Bill 28.0799999999999</v>
      </c>
      <c r="CU9" s="41">
        <f>[13]Summary!$H$7</f>
        <v>490.44000000000005</v>
      </c>
      <c r="CV9" s="41"/>
      <c r="CW9" s="41"/>
      <c r="CZ9" s="40" t="str">
        <f>CONCATENATE("Current Bill"," ",[15]Summary!$H$13)</f>
        <v>Current Bill -2.16000000000004</v>
      </c>
      <c r="DA9" s="41">
        <f>[15]Summary!$H$7</f>
        <v>267.95999999999998</v>
      </c>
      <c r="DB9" s="41"/>
      <c r="DC9" s="41"/>
      <c r="DF9" s="40" t="str">
        <f>CONCATENATE("Current Bill"," ",[16]Summary!$H$13)</f>
        <v>Current Bill 44.0399999999999</v>
      </c>
      <c r="DG9" s="41">
        <f>[16]Summary!$H$7</f>
        <v>589.56000000000006</v>
      </c>
      <c r="DH9" s="41"/>
      <c r="DI9" s="41"/>
      <c r="DL9" s="40" t="str">
        <f>CONCATENATE("Current Bill"," ",[17]Summary!$H$13)</f>
        <v>Current Bill 38.1600000000001</v>
      </c>
      <c r="DM9" s="41">
        <f>[17]Summary!$H$7</f>
        <v>589.44000000000005</v>
      </c>
      <c r="DN9" s="41"/>
      <c r="DO9" s="41"/>
      <c r="DR9" s="40" t="str">
        <f>CONCATENATE("Current Bill"," ",[18]Summary!$H$13)</f>
        <v>Current Bill -767072.52</v>
      </c>
      <c r="DS9" s="41">
        <f>[18]Summary!$H$7</f>
        <v>2054241.96</v>
      </c>
      <c r="DT9" s="41"/>
      <c r="DU9" s="41"/>
      <c r="DX9" s="40" t="str">
        <f>CONCATENATE("Current Bill"," ",[19]Summary!$H$13)</f>
        <v>Current Bill -2.76000000000005</v>
      </c>
      <c r="DY9" s="41">
        <f>[19]Summary!$H$7</f>
        <v>740.52</v>
      </c>
      <c r="DZ9" s="41"/>
      <c r="EA9" s="41"/>
      <c r="ED9" s="40" t="str">
        <f>CONCATENATE("Current Bill"," ",[19]Summary_PV!$H$13)</f>
        <v>Current Bill -59.28</v>
      </c>
      <c r="EE9" s="41">
        <f>[19]Summary_PV!$H$7</f>
        <v>955.92</v>
      </c>
      <c r="EF9" s="41"/>
      <c r="EG9" s="41"/>
      <c r="EJ9" s="40"/>
      <c r="EK9" s="41"/>
      <c r="EL9" s="41"/>
      <c r="EM9" s="41"/>
      <c r="EP9" s="40"/>
      <c r="EQ9" s="41"/>
      <c r="ER9" s="41"/>
      <c r="ES9" s="41"/>
      <c r="EV9" s="40"/>
      <c r="EW9" s="41"/>
      <c r="EX9" s="41"/>
      <c r="EY9" s="41"/>
      <c r="FB9" s="40"/>
      <c r="FC9" s="41"/>
      <c r="FD9" s="41"/>
      <c r="FE9" s="41"/>
      <c r="FH9" s="40"/>
      <c r="FI9" s="41"/>
      <c r="FJ9" s="41"/>
      <c r="FK9" s="41"/>
      <c r="FN9" s="40"/>
      <c r="FO9" s="41"/>
      <c r="FP9" s="41"/>
      <c r="FQ9" s="41"/>
      <c r="FT9" s="40"/>
      <c r="FU9" s="41"/>
      <c r="FV9" s="41"/>
      <c r="FW9" s="41"/>
      <c r="FZ9" s="40"/>
      <c r="GA9" s="41"/>
      <c r="GB9" s="41"/>
      <c r="GC9" s="41"/>
      <c r="GF9" s="40"/>
      <c r="GG9" s="41"/>
      <c r="GH9" s="41"/>
      <c r="GI9" s="41"/>
      <c r="GL9" s="40"/>
      <c r="GM9" s="41"/>
      <c r="GN9" s="41"/>
      <c r="GO9" s="41"/>
      <c r="GR9" s="40"/>
      <c r="GS9" s="41"/>
      <c r="GT9" s="41"/>
      <c r="GU9" s="41"/>
      <c r="GX9" s="40"/>
      <c r="GY9" s="41"/>
      <c r="GZ9" s="41"/>
      <c r="HA9" s="41"/>
      <c r="HD9" s="40"/>
      <c r="HE9" s="41"/>
      <c r="HF9" s="41"/>
      <c r="HG9" s="41"/>
      <c r="HJ9" s="40"/>
      <c r="HK9" s="41"/>
      <c r="HL9" s="41"/>
      <c r="HM9" s="41"/>
      <c r="HP9" s="40"/>
      <c r="HQ9" s="41"/>
      <c r="HR9" s="41"/>
      <c r="HS9" s="41"/>
      <c r="HV9" s="40"/>
      <c r="HW9" s="41"/>
      <c r="HX9" s="41"/>
      <c r="HY9" s="41"/>
      <c r="IB9" s="40"/>
      <c r="IC9" s="41"/>
      <c r="ID9" s="41"/>
      <c r="IE9" s="41"/>
      <c r="IH9" s="40"/>
      <c r="II9" s="41"/>
      <c r="IJ9" s="41"/>
      <c r="IK9" s="41"/>
      <c r="IN9" s="40"/>
      <c r="IO9" s="41"/>
      <c r="IP9" s="41"/>
      <c r="IQ9" s="41"/>
      <c r="IT9" s="40"/>
      <c r="IU9" s="41"/>
      <c r="IV9" s="41"/>
      <c r="IW9" s="41"/>
      <c r="IZ9" s="40"/>
      <c r="JA9" s="41"/>
      <c r="JB9" s="41"/>
      <c r="JC9" s="41"/>
      <c r="JF9" s="40"/>
      <c r="JG9" s="41"/>
      <c r="JH9" s="41"/>
      <c r="JI9" s="41"/>
    </row>
    <row r="10" spans="2:270" x14ac:dyDescent="0.3">
      <c r="B10" s="42"/>
      <c r="C10" s="47">
        <f>[3]Summary!$B$8</f>
        <v>2023</v>
      </c>
      <c r="D10" s="47">
        <f>C10+1</f>
        <v>2024</v>
      </c>
      <c r="E10" s="47">
        <f>+D10+1</f>
        <v>2025</v>
      </c>
      <c r="F10" s="52">
        <f>+E10+1</f>
        <v>2026</v>
      </c>
      <c r="H10" s="42"/>
      <c r="I10" s="47">
        <f>$C$10</f>
        <v>2023</v>
      </c>
      <c r="J10" s="47">
        <f>$D$10</f>
        <v>2024</v>
      </c>
      <c r="K10" s="47">
        <f>$E$10</f>
        <v>2025</v>
      </c>
      <c r="L10" s="52">
        <f>$F$10</f>
        <v>2026</v>
      </c>
      <c r="N10" s="42"/>
      <c r="O10" s="47">
        <f>$C$10</f>
        <v>2023</v>
      </c>
      <c r="P10" s="47">
        <f>$D$10</f>
        <v>2024</v>
      </c>
      <c r="Q10" s="47">
        <f>$E$10</f>
        <v>2025</v>
      </c>
      <c r="R10" s="52">
        <f>$F$10</f>
        <v>2026</v>
      </c>
      <c r="T10" s="42"/>
      <c r="U10" s="47">
        <f>$C$10</f>
        <v>2023</v>
      </c>
      <c r="V10" s="47">
        <f>$D$10</f>
        <v>2024</v>
      </c>
      <c r="W10" s="47">
        <f>$E$10</f>
        <v>2025</v>
      </c>
      <c r="X10" s="52">
        <f>$F$10</f>
        <v>2026</v>
      </c>
      <c r="Z10" s="42"/>
      <c r="AA10" s="47">
        <f>$C$10</f>
        <v>2023</v>
      </c>
      <c r="AB10" s="47">
        <f>$D$10</f>
        <v>2024</v>
      </c>
      <c r="AC10" s="47">
        <f>$E$10</f>
        <v>2025</v>
      </c>
      <c r="AD10" s="52">
        <f>$F$10</f>
        <v>2026</v>
      </c>
      <c r="AL10" s="42"/>
      <c r="AM10" s="47">
        <f>$C$10</f>
        <v>2023</v>
      </c>
      <c r="AN10" s="47">
        <f>$D$10</f>
        <v>2024</v>
      </c>
      <c r="AO10" s="47">
        <f>$E$10</f>
        <v>2025</v>
      </c>
      <c r="AP10" s="52">
        <f>$F$10</f>
        <v>2026</v>
      </c>
      <c r="AR10" s="42"/>
      <c r="AS10" s="47">
        <f>$C$10</f>
        <v>2023</v>
      </c>
      <c r="AT10" s="47">
        <f>$D$10</f>
        <v>2024</v>
      </c>
      <c r="AU10" s="47">
        <f>$E$10</f>
        <v>2025</v>
      </c>
      <c r="AV10" s="52">
        <f>$F$10</f>
        <v>2026</v>
      </c>
      <c r="AX10" s="42"/>
      <c r="AY10" s="47">
        <f>$C$10</f>
        <v>2023</v>
      </c>
      <c r="AZ10" s="47">
        <f>$D$10</f>
        <v>2024</v>
      </c>
      <c r="BA10" s="47">
        <f>$E$10</f>
        <v>2025</v>
      </c>
      <c r="BB10" s="52">
        <f>$F$10</f>
        <v>2026</v>
      </c>
      <c r="BD10" s="42"/>
      <c r="BE10" s="47">
        <f>$C$10</f>
        <v>2023</v>
      </c>
      <c r="BF10" s="47">
        <f>$D$10</f>
        <v>2024</v>
      </c>
      <c r="BG10" s="47">
        <f>$E$10</f>
        <v>2025</v>
      </c>
      <c r="BH10" s="52">
        <f>$F$10</f>
        <v>2026</v>
      </c>
      <c r="BI10" s="64"/>
      <c r="BJ10" s="42"/>
      <c r="BK10" s="47">
        <f>$C$10</f>
        <v>2023</v>
      </c>
      <c r="BL10" s="47">
        <f>$D$10</f>
        <v>2024</v>
      </c>
      <c r="BM10" s="47">
        <f>$E$10</f>
        <v>2025</v>
      </c>
      <c r="BN10" s="52">
        <f>$F$10</f>
        <v>2026</v>
      </c>
      <c r="BP10" s="42"/>
      <c r="BQ10" s="47">
        <f>$C$10</f>
        <v>2023</v>
      </c>
      <c r="BR10" s="47">
        <f>$D$10</f>
        <v>2024</v>
      </c>
      <c r="BS10" s="47">
        <f>$E$10</f>
        <v>2025</v>
      </c>
      <c r="BT10" s="52">
        <f>$F$10</f>
        <v>2026</v>
      </c>
      <c r="BV10" s="42"/>
      <c r="BW10" s="47">
        <f>$C$10</f>
        <v>2023</v>
      </c>
      <c r="BX10" s="47">
        <f>$D$10</f>
        <v>2024</v>
      </c>
      <c r="BY10" s="47">
        <f>$E$10</f>
        <v>2025</v>
      </c>
      <c r="BZ10" s="52">
        <f>$F$10</f>
        <v>2026</v>
      </c>
      <c r="CB10" s="42"/>
      <c r="CC10" s="47">
        <f>$C$10</f>
        <v>2023</v>
      </c>
      <c r="CD10" s="47">
        <f>$D$10</f>
        <v>2024</v>
      </c>
      <c r="CE10" s="47">
        <f>$E$10</f>
        <v>2025</v>
      </c>
      <c r="CF10" s="52">
        <f>$F$10</f>
        <v>2026</v>
      </c>
      <c r="CG10" s="64"/>
      <c r="CH10" s="42"/>
      <c r="CI10" s="47">
        <f>$C$10</f>
        <v>2023</v>
      </c>
      <c r="CJ10" s="47">
        <f>$D$10</f>
        <v>2024</v>
      </c>
      <c r="CK10" s="47">
        <f>$E$10</f>
        <v>2025</v>
      </c>
      <c r="CL10" s="52">
        <f>$F$10</f>
        <v>2026</v>
      </c>
      <c r="CM10" s="64"/>
      <c r="CN10" s="42"/>
      <c r="CO10" s="47">
        <f>$C$10</f>
        <v>2023</v>
      </c>
      <c r="CP10" s="47">
        <f>$D$10</f>
        <v>2024</v>
      </c>
      <c r="CQ10" s="47">
        <f>$E$10</f>
        <v>2025</v>
      </c>
      <c r="CR10" s="52">
        <f>$F$10</f>
        <v>2026</v>
      </c>
      <c r="CT10" s="42"/>
      <c r="CU10" s="47">
        <f>$C$10</f>
        <v>2023</v>
      </c>
      <c r="CV10" s="47">
        <f>$D$10</f>
        <v>2024</v>
      </c>
      <c r="CW10" s="47">
        <f>$E$10</f>
        <v>2025</v>
      </c>
      <c r="CX10" s="52">
        <f>$F$10</f>
        <v>2026</v>
      </c>
      <c r="CZ10" s="42"/>
      <c r="DA10" s="47">
        <f>$C$10</f>
        <v>2023</v>
      </c>
      <c r="DB10" s="47">
        <f>$D$10</f>
        <v>2024</v>
      </c>
      <c r="DC10" s="47">
        <f>$E$10</f>
        <v>2025</v>
      </c>
      <c r="DD10" s="52">
        <f>$F$10</f>
        <v>2026</v>
      </c>
      <c r="DF10" s="42"/>
      <c r="DG10" s="47">
        <f>$C$10</f>
        <v>2023</v>
      </c>
      <c r="DH10" s="47">
        <f>$D$10</f>
        <v>2024</v>
      </c>
      <c r="DI10" s="47">
        <f>$E$10</f>
        <v>2025</v>
      </c>
      <c r="DJ10" s="52">
        <f>$F$10</f>
        <v>2026</v>
      </c>
      <c r="DL10" s="42"/>
      <c r="DM10" s="47">
        <f>$C$10</f>
        <v>2023</v>
      </c>
      <c r="DN10" s="47">
        <f>$D$10</f>
        <v>2024</v>
      </c>
      <c r="DO10" s="47">
        <f>$E$10</f>
        <v>2025</v>
      </c>
      <c r="DP10" s="52">
        <f>$F$10</f>
        <v>2026</v>
      </c>
      <c r="DR10" s="42"/>
      <c r="DS10" s="47">
        <f>$C$10</f>
        <v>2023</v>
      </c>
      <c r="DT10" s="47">
        <f>$D$10</f>
        <v>2024</v>
      </c>
      <c r="DU10" s="47">
        <f>$E$10</f>
        <v>2025</v>
      </c>
      <c r="DV10" s="52">
        <f>$F$10</f>
        <v>2026</v>
      </c>
      <c r="DX10" s="42"/>
      <c r="DY10" s="47">
        <f>$C$10</f>
        <v>2023</v>
      </c>
      <c r="DZ10" s="47">
        <f>$D$10</f>
        <v>2024</v>
      </c>
      <c r="EA10" s="47">
        <f>$E$10</f>
        <v>2025</v>
      </c>
      <c r="EB10" s="52">
        <f>$F$10</f>
        <v>2026</v>
      </c>
      <c r="ED10" s="42"/>
      <c r="EE10" s="47">
        <f>$C$10</f>
        <v>2023</v>
      </c>
      <c r="EF10" s="47">
        <f>$D$10</f>
        <v>2024</v>
      </c>
      <c r="EG10" s="47">
        <f>$E$10</f>
        <v>2025</v>
      </c>
      <c r="EH10" s="52">
        <f>$F$10</f>
        <v>2026</v>
      </c>
      <c r="EJ10" s="42"/>
      <c r="EK10" s="47"/>
      <c r="EL10" s="47"/>
      <c r="EM10" s="47"/>
      <c r="EN10" s="52"/>
      <c r="EP10" s="42"/>
      <c r="EQ10" s="47"/>
      <c r="ER10" s="47"/>
      <c r="ES10" s="47"/>
      <c r="ET10" s="52"/>
      <c r="EV10" s="42"/>
      <c r="EW10" s="47"/>
      <c r="EX10" s="47"/>
      <c r="EY10" s="47"/>
      <c r="EZ10" s="52"/>
      <c r="FB10" s="42"/>
      <c r="FC10" s="47"/>
      <c r="FD10" s="47"/>
      <c r="FE10" s="47"/>
      <c r="FF10" s="52"/>
      <c r="FH10" s="42"/>
      <c r="FI10" s="47"/>
      <c r="FJ10" s="47"/>
      <c r="FK10" s="47"/>
      <c r="FL10" s="52"/>
      <c r="FN10" s="42"/>
      <c r="FO10" s="47"/>
      <c r="FP10" s="47"/>
      <c r="FQ10" s="47"/>
      <c r="FR10" s="52"/>
      <c r="FT10" s="42"/>
      <c r="FU10" s="47"/>
      <c r="FV10" s="47"/>
      <c r="FW10" s="47"/>
      <c r="FX10" s="52"/>
      <c r="FZ10" s="42"/>
      <c r="GA10" s="47"/>
      <c r="GB10" s="47"/>
      <c r="GC10" s="47"/>
      <c r="GD10" s="52"/>
      <c r="GF10" s="42"/>
      <c r="GG10" s="47"/>
      <c r="GH10" s="47"/>
      <c r="GI10" s="47"/>
      <c r="GJ10" s="52"/>
      <c r="GL10" s="42"/>
      <c r="GM10" s="47"/>
      <c r="GN10" s="47"/>
      <c r="GO10" s="47"/>
      <c r="GP10" s="52"/>
      <c r="GR10" s="42"/>
      <c r="GS10" s="47"/>
      <c r="GT10" s="47"/>
      <c r="GU10" s="47"/>
      <c r="GV10" s="52"/>
      <c r="GX10" s="42"/>
      <c r="GY10" s="47"/>
      <c r="GZ10" s="47"/>
      <c r="HA10" s="47"/>
      <c r="HB10" s="52"/>
      <c r="HD10" s="42"/>
      <c r="HE10" s="47"/>
      <c r="HF10" s="47"/>
      <c r="HG10" s="47"/>
      <c r="HH10" s="52"/>
      <c r="HJ10" s="42"/>
      <c r="HK10" s="47"/>
      <c r="HL10" s="47"/>
      <c r="HM10" s="47"/>
      <c r="HN10" s="52"/>
      <c r="HP10" s="42"/>
      <c r="HQ10" s="47"/>
      <c r="HR10" s="47"/>
      <c r="HS10" s="47"/>
      <c r="HT10" s="52"/>
      <c r="HV10" s="42"/>
      <c r="HW10" s="47"/>
      <c r="HX10" s="47"/>
      <c r="HY10" s="47"/>
      <c r="HZ10" s="52"/>
      <c r="IB10" s="42"/>
      <c r="IC10" s="47"/>
      <c r="ID10" s="47"/>
      <c r="IE10" s="47"/>
      <c r="IF10" s="52"/>
      <c r="IH10" s="42"/>
      <c r="II10" s="47"/>
      <c r="IJ10" s="47"/>
      <c r="IK10" s="47"/>
      <c r="IL10" s="52"/>
      <c r="IN10" s="42"/>
      <c r="IO10" s="47"/>
      <c r="IP10" s="47"/>
      <c r="IQ10" s="47"/>
      <c r="IR10" s="52"/>
      <c r="IT10" s="42"/>
      <c r="IU10" s="47"/>
      <c r="IV10" s="47"/>
      <c r="IW10" s="47"/>
      <c r="IX10" s="52"/>
      <c r="IZ10" s="42"/>
      <c r="JA10" s="47"/>
      <c r="JB10" s="47"/>
      <c r="JC10" s="47"/>
      <c r="JD10" s="52"/>
      <c r="JF10" s="42"/>
      <c r="JG10" s="47"/>
      <c r="JH10" s="47"/>
      <c r="JI10" s="47"/>
      <c r="JJ10" s="52"/>
    </row>
    <row r="11" spans="2:270" x14ac:dyDescent="0.3">
      <c r="B11" s="5" t="s">
        <v>55</v>
      </c>
      <c r="C11" s="41">
        <f>[3]Summary!$H9</f>
        <v>1.3200000000000784</v>
      </c>
      <c r="D11" s="41">
        <f>[3]Summary!$I9</f>
        <v>126</v>
      </c>
      <c r="E11" s="41">
        <f>[3]Summary!$J9</f>
        <v>0</v>
      </c>
      <c r="F11" s="43">
        <f>[3]Summary!$K9</f>
        <v>0</v>
      </c>
      <c r="H11" s="5" t="s">
        <v>55</v>
      </c>
      <c r="I11" s="41">
        <f>[2]Summary!$H9</f>
        <v>13.800000000000153</v>
      </c>
      <c r="J11" s="41">
        <f>[2]Summary!$I9</f>
        <v>-258.12000000000012</v>
      </c>
      <c r="K11" s="41">
        <f>[2]Summary!$J9</f>
        <v>0</v>
      </c>
      <c r="L11" s="43">
        <f>[2]Summary!$K9</f>
        <v>0</v>
      </c>
      <c r="N11" s="5" t="s">
        <v>55</v>
      </c>
      <c r="O11" s="41">
        <f>[1]Summary!$H9</f>
        <v>-76.974827999999832</v>
      </c>
      <c r="P11" s="41">
        <f>[1]Summary!$I9</f>
        <v>-276.84000000000009</v>
      </c>
      <c r="Q11" s="41">
        <f>[1]Summary!$J9</f>
        <v>0</v>
      </c>
      <c r="R11" s="43">
        <f>[1]Summary!$K9</f>
        <v>0</v>
      </c>
      <c r="T11" s="5" t="s">
        <v>55</v>
      </c>
      <c r="U11" s="41">
        <f>[4]Summary!$H9</f>
        <v>-13.919999999999959</v>
      </c>
      <c r="V11" s="41">
        <f>[4]Summary!$I9</f>
        <v>-132</v>
      </c>
      <c r="W11" s="41">
        <f>[4]Summary!$J9</f>
        <v>0</v>
      </c>
      <c r="X11" s="43">
        <f>[4]Summary!$K9</f>
        <v>0</v>
      </c>
      <c r="Z11" s="5" t="s">
        <v>55</v>
      </c>
      <c r="AA11" s="41">
        <f>[5]Summary!$H9</f>
        <v>20.999999999999915</v>
      </c>
      <c r="AB11" s="41">
        <f>[5]Summary!$I9</f>
        <v>-209.16000000000008</v>
      </c>
      <c r="AC11" s="41">
        <f>[5]Summary!$J9</f>
        <v>0</v>
      </c>
      <c r="AD11" s="43">
        <f>[5]Summary!$K9</f>
        <v>0</v>
      </c>
      <c r="AL11" s="5" t="s">
        <v>55</v>
      </c>
      <c r="AM11" s="41">
        <f>[6]Summary!$H9</f>
        <v>-312.4799999999999</v>
      </c>
      <c r="AN11" s="41">
        <f>[6]Summary!$I9</f>
        <v>7.5600000000002865</v>
      </c>
      <c r="AO11" s="41">
        <f>[6]Summary!$J9</f>
        <v>0</v>
      </c>
      <c r="AP11" s="43">
        <f>[6]Summary!$K9</f>
        <v>0</v>
      </c>
      <c r="AR11" s="5" t="s">
        <v>55</v>
      </c>
      <c r="AS11" s="41">
        <f>[7]Summary!$H9</f>
        <v>-9.2399999999999523</v>
      </c>
      <c r="AT11" s="41">
        <f>[7]Summary!$I9</f>
        <v>-58.559999999999945</v>
      </c>
      <c r="AU11" s="41">
        <f>[7]Summary!$J9</f>
        <v>0</v>
      </c>
      <c r="AV11" s="43">
        <f>[7]Summary!$K9</f>
        <v>0</v>
      </c>
      <c r="AX11" s="5" t="s">
        <v>55</v>
      </c>
      <c r="AY11" s="41">
        <f>[8]Summary!$H9</f>
        <v>18.119999999999891</v>
      </c>
      <c r="AZ11" s="41">
        <f>[8]Summary!$I9</f>
        <v>-291.4799999999999</v>
      </c>
      <c r="BA11" s="41">
        <f>[8]Summary!$J9</f>
        <v>0</v>
      </c>
      <c r="BB11" s="43">
        <f>[8]Summary!$K9</f>
        <v>0</v>
      </c>
      <c r="BD11" s="5" t="s">
        <v>55</v>
      </c>
      <c r="BE11" s="41">
        <f>[9]Summary!$H9</f>
        <v>225.84</v>
      </c>
      <c r="BF11" s="41">
        <f>[9]Summary!$I9</f>
        <v>-56.520000000000053</v>
      </c>
      <c r="BG11" s="41">
        <f>[9]Summary!$J9</f>
        <v>0</v>
      </c>
      <c r="BH11" s="43">
        <f>[9]Summary!$K9</f>
        <v>0</v>
      </c>
      <c r="BI11" s="41"/>
      <c r="BJ11" s="5" t="s">
        <v>55</v>
      </c>
      <c r="BK11" s="41">
        <f>'[10]Summary_NVR-CH'!$H$9</f>
        <v>-8.1599999999998261</v>
      </c>
      <c r="BL11" s="41">
        <f>'[10]Summary_NVR-CH'!$I$9</f>
        <v>-62.879999999999939</v>
      </c>
      <c r="BM11" s="41">
        <f>'[10]Summary_NVR-CH'!$J$9</f>
        <v>0</v>
      </c>
      <c r="BN11" s="43">
        <f>'[10]Summary_NVR-CH'!$K$9</f>
        <v>0</v>
      </c>
      <c r="BP11" s="5" t="s">
        <v>55</v>
      </c>
      <c r="BQ11" s="41">
        <f>'[10]Summary_NVR-ORO'!$H$9</f>
        <v>6.6000000000001364</v>
      </c>
      <c r="BR11" s="41">
        <f>'[10]Summary_NVR-ORO'!$I$9</f>
        <v>-78.120000000000061</v>
      </c>
      <c r="BS11" s="41">
        <f>'[10]Summary_NVR-ORO'!$J$9</f>
        <v>0</v>
      </c>
      <c r="BT11" s="43">
        <f>'[10]Summary_NVR-ORO'!$K$9</f>
        <v>0</v>
      </c>
      <c r="BV11" s="5" t="s">
        <v>55</v>
      </c>
      <c r="BW11" s="41">
        <f>[11]Summary!$H9</f>
        <v>-29.880000000000024</v>
      </c>
      <c r="BX11" s="41">
        <f>[11]Summary!$I9</f>
        <v>-59.879999999999939</v>
      </c>
      <c r="BY11" s="41">
        <f>[11]Summary!$J9</f>
        <v>0</v>
      </c>
      <c r="BZ11" s="43">
        <f>[11]Summary!$K9</f>
        <v>0</v>
      </c>
      <c r="CB11" s="5" t="s">
        <v>55</v>
      </c>
      <c r="CC11" s="41">
        <f>[12]Summary!$H9</f>
        <v>-13.920000000000044</v>
      </c>
      <c r="CD11" s="41">
        <f>[12]Summary!$I9</f>
        <v>-22.679999999999922</v>
      </c>
      <c r="CE11" s="41">
        <f>[12]Summary!$J9</f>
        <v>0</v>
      </c>
      <c r="CF11" s="43">
        <f>[12]Summary!$K9</f>
        <v>0</v>
      </c>
      <c r="CG11" s="41"/>
      <c r="CH11" s="5" t="s">
        <v>55</v>
      </c>
      <c r="CI11" s="41">
        <f>'[14]Summary_SBR-DOM'!$H$9</f>
        <v>-20.039999999999935</v>
      </c>
      <c r="CJ11" s="41">
        <f>'[14]Summary_SBR-DOM'!$I$9</f>
        <v>-40.320000000000078</v>
      </c>
      <c r="CK11" s="41">
        <f>'[14]Summary_SBR-DOM'!$J$9</f>
        <v>0</v>
      </c>
      <c r="CL11" s="43">
        <f>'[14]Summary_SBR-DOM'!$K$9</f>
        <v>0</v>
      </c>
      <c r="CM11" s="41"/>
      <c r="CN11" s="5" t="s">
        <v>55</v>
      </c>
      <c r="CO11" s="41">
        <f>'[14]Summary_SBR-HR'!$H$9</f>
        <v>26.639999999999986</v>
      </c>
      <c r="CP11" s="41">
        <f>'[14]Summary_SBR-HR'!$I$9</f>
        <v>36.839999999999918</v>
      </c>
      <c r="CQ11" s="41">
        <f>'[14]Summary_SBR-HR'!$J$9</f>
        <v>0</v>
      </c>
      <c r="CR11" s="43">
        <f>'[14]Summary_SBR-HR'!$K$9</f>
        <v>0</v>
      </c>
      <c r="CT11" s="5" t="s">
        <v>55</v>
      </c>
      <c r="CU11" s="41">
        <f>[13]Summary!$H9</f>
        <v>28.07999999999987</v>
      </c>
      <c r="CV11" s="41">
        <f>[13]Summary!$I9</f>
        <v>-38.159999999999826</v>
      </c>
      <c r="CW11" s="41">
        <f>[13]Summary!$J9</f>
        <v>0</v>
      </c>
      <c r="CX11" s="43">
        <f>[13]Summary!$K9</f>
        <v>0</v>
      </c>
      <c r="CZ11" s="5" t="s">
        <v>55</v>
      </c>
      <c r="DA11" s="41">
        <f>[15]Summary!$H9</f>
        <v>-2.1600000000000392</v>
      </c>
      <c r="DB11" s="41">
        <f>[15]Summary!$I9</f>
        <v>-51.839999999999961</v>
      </c>
      <c r="DC11" s="41">
        <f>[15]Summary!$J9</f>
        <v>0</v>
      </c>
      <c r="DD11" s="43">
        <f>[15]Summary!$K9</f>
        <v>0</v>
      </c>
      <c r="DF11" s="5" t="s">
        <v>55</v>
      </c>
      <c r="DG11" s="41">
        <f>[16]Summary!$H9</f>
        <v>44.039999999999935</v>
      </c>
      <c r="DH11" s="41">
        <f>[16]Summary!$I9</f>
        <v>-240.4799999999999</v>
      </c>
      <c r="DI11" s="41">
        <f>[16]Summary!$J9</f>
        <v>0</v>
      </c>
      <c r="DJ11" s="43">
        <f>[16]Summary!$K9</f>
        <v>0</v>
      </c>
      <c r="DL11" s="5" t="s">
        <v>55</v>
      </c>
      <c r="DM11" s="41">
        <f>[17]Summary!$H9</f>
        <v>38.160000000000082</v>
      </c>
      <c r="DN11" s="41">
        <f>[17]Summary!$I9</f>
        <v>-157.2000000000001</v>
      </c>
      <c r="DO11" s="41">
        <f>[17]Summary!$J9</f>
        <v>0</v>
      </c>
      <c r="DP11" s="43">
        <f>[17]Summary!$K9</f>
        <v>0</v>
      </c>
      <c r="DR11" s="5" t="s">
        <v>55</v>
      </c>
      <c r="DS11" s="41">
        <f>[18]Summary!$H9</f>
        <v>-767072.52</v>
      </c>
      <c r="DT11" s="41">
        <f>[18]Summary!$I9</f>
        <v>2096805.84</v>
      </c>
      <c r="DU11" s="41">
        <f>[18]Summary!$J9</f>
        <v>0</v>
      </c>
      <c r="DV11" s="43">
        <f>[18]Summary!$K9</f>
        <v>0</v>
      </c>
      <c r="DX11" s="5" t="s">
        <v>55</v>
      </c>
      <c r="DY11" s="41">
        <f>[19]Summary!$H9</f>
        <v>-2.7600000000000477</v>
      </c>
      <c r="DZ11" s="41">
        <f>[19]Summary!$I9</f>
        <v>-194.04000000000002</v>
      </c>
      <c r="EA11" s="41">
        <f>[19]Summary!$J9</f>
        <v>0</v>
      </c>
      <c r="EB11" s="43">
        <f>[19]Summary!$K9</f>
        <v>0</v>
      </c>
      <c r="ED11" s="5" t="s">
        <v>55</v>
      </c>
      <c r="EE11" s="41">
        <f>[19]Summary_PV!$H9</f>
        <v>-59.279999999999973</v>
      </c>
      <c r="EF11" s="41">
        <f>[19]Summary_PV!$I9</f>
        <v>-220.55999999999995</v>
      </c>
      <c r="EG11" s="41">
        <f>[19]Summary_PV!$J9</f>
        <v>0</v>
      </c>
      <c r="EH11" s="43">
        <f>[19]Summary_PV!$K9</f>
        <v>0</v>
      </c>
      <c r="EJ11" s="5"/>
      <c r="EK11" s="41"/>
      <c r="EL11" s="41"/>
      <c r="EM11" s="41"/>
      <c r="EN11" s="43"/>
      <c r="EP11" s="5"/>
      <c r="EQ11" s="41"/>
      <c r="ER11" s="41"/>
      <c r="ES11" s="41"/>
      <c r="ET11" s="43"/>
      <c r="EV11" s="5"/>
      <c r="EW11" s="41"/>
      <c r="EX11" s="41"/>
      <c r="EY11" s="41"/>
      <c r="EZ11" s="43"/>
      <c r="FB11" s="5"/>
      <c r="FC11" s="41"/>
      <c r="FD11" s="41"/>
      <c r="FE11" s="41"/>
      <c r="FF11" s="43"/>
      <c r="FH11" s="5"/>
      <c r="FI11" s="41"/>
      <c r="FJ11" s="41"/>
      <c r="FK11" s="41"/>
      <c r="FL11" s="43"/>
      <c r="FN11" s="5"/>
      <c r="FO11" s="41"/>
      <c r="FP11" s="41"/>
      <c r="FQ11" s="41"/>
      <c r="FR11" s="43"/>
      <c r="FT11" s="5"/>
      <c r="FU11" s="41"/>
      <c r="FV11" s="41"/>
      <c r="FW11" s="41"/>
      <c r="FX11" s="43"/>
      <c r="FZ11" s="5"/>
      <c r="GA11" s="41"/>
      <c r="GB11" s="41"/>
      <c r="GC11" s="41"/>
      <c r="GD11" s="43"/>
      <c r="GF11" s="5"/>
      <c r="GG11" s="41"/>
      <c r="GH11" s="41"/>
      <c r="GI11" s="41"/>
      <c r="GJ11" s="43"/>
      <c r="GL11" s="5"/>
      <c r="GM11" s="41"/>
      <c r="GN11" s="41"/>
      <c r="GO11" s="41"/>
      <c r="GP11" s="43"/>
      <c r="GR11" s="5"/>
      <c r="GS11" s="41"/>
      <c r="GT11" s="41"/>
      <c r="GU11" s="41"/>
      <c r="GV11" s="43"/>
      <c r="GX11" s="5"/>
      <c r="GY11" s="41"/>
      <c r="GZ11" s="41"/>
      <c r="HA11" s="41"/>
      <c r="HB11" s="43"/>
      <c r="HD11" s="5"/>
      <c r="HE11" s="41"/>
      <c r="HF11" s="41"/>
      <c r="HG11" s="41"/>
      <c r="HH11" s="43"/>
      <c r="HJ11" s="5"/>
      <c r="HK11" s="41"/>
      <c r="HL11" s="41"/>
      <c r="HM11" s="41"/>
      <c r="HN11" s="43"/>
      <c r="HP11" s="5"/>
      <c r="HQ11" s="41"/>
      <c r="HR11" s="41"/>
      <c r="HS11" s="41"/>
      <c r="HT11" s="43"/>
      <c r="HV11" s="5"/>
      <c r="HW11" s="41"/>
      <c r="HX11" s="41"/>
      <c r="HY11" s="41"/>
      <c r="HZ11" s="43"/>
      <c r="IB11" s="5"/>
      <c r="IC11" s="41"/>
      <c r="ID11" s="41"/>
      <c r="IE11" s="41"/>
      <c r="IF11" s="43"/>
      <c r="IH11" s="5"/>
      <c r="II11" s="41"/>
      <c r="IJ11" s="41"/>
      <c r="IK11" s="41"/>
      <c r="IL11" s="43"/>
      <c r="IN11" s="5"/>
      <c r="IO11" s="41"/>
      <c r="IP11" s="41"/>
      <c r="IQ11" s="41"/>
      <c r="IR11" s="43"/>
      <c r="IT11" s="5"/>
      <c r="IU11" s="41"/>
      <c r="IV11" s="41"/>
      <c r="IW11" s="41"/>
      <c r="IX11" s="43"/>
      <c r="IZ11" s="5"/>
      <c r="JA11" s="41"/>
      <c r="JB11" s="41"/>
      <c r="JC11" s="41"/>
      <c r="JD11" s="43"/>
      <c r="JF11" s="5"/>
      <c r="JG11" s="41"/>
      <c r="JH11" s="41"/>
      <c r="JI11" s="41"/>
      <c r="JJ11" s="43"/>
    </row>
    <row r="12" spans="2:270" x14ac:dyDescent="0.3">
      <c r="B12" s="5" t="s">
        <v>56</v>
      </c>
      <c r="C12" s="41">
        <f>[3]Summary!$H10</f>
        <v>0</v>
      </c>
      <c r="D12" s="41">
        <f>[3]Summary!$I10</f>
        <v>0</v>
      </c>
      <c r="E12" s="41">
        <f>[3]Summary!$J10</f>
        <v>0</v>
      </c>
      <c r="F12" s="43">
        <f>[3]Summary!$K10</f>
        <v>0</v>
      </c>
      <c r="H12" s="5" t="s">
        <v>56</v>
      </c>
      <c r="I12" s="41">
        <f>[2]Summary!$H10</f>
        <v>0</v>
      </c>
      <c r="J12" s="41">
        <f>[2]Summary!$I10</f>
        <v>0</v>
      </c>
      <c r="K12" s="41">
        <f>[2]Summary!$J10</f>
        <v>0</v>
      </c>
      <c r="L12" s="43">
        <f>[2]Summary!$K10</f>
        <v>0</v>
      </c>
      <c r="N12" s="5" t="s">
        <v>56</v>
      </c>
      <c r="O12" s="41">
        <f>[1]Summary!$H10</f>
        <v>0</v>
      </c>
      <c r="P12" s="41">
        <f>[1]Summary!$I10</f>
        <v>0</v>
      </c>
      <c r="Q12" s="41">
        <f>[1]Summary!$J10</f>
        <v>0</v>
      </c>
      <c r="R12" s="43">
        <f>[1]Summary!$K10</f>
        <v>0</v>
      </c>
      <c r="T12" s="5" t="s">
        <v>56</v>
      </c>
      <c r="U12" s="41">
        <f>[4]Summary!$H10</f>
        <v>0</v>
      </c>
      <c r="V12" s="41">
        <f>[4]Summary!$I10</f>
        <v>0</v>
      </c>
      <c r="W12" s="41">
        <f>[4]Summary!$J10</f>
        <v>0</v>
      </c>
      <c r="X12" s="43">
        <f>[4]Summary!$K10</f>
        <v>0</v>
      </c>
      <c r="Z12" s="5" t="s">
        <v>56</v>
      </c>
      <c r="AA12" s="41">
        <f>[5]Summary!$H10</f>
        <v>0</v>
      </c>
      <c r="AB12" s="41">
        <f>[5]Summary!$I10</f>
        <v>0</v>
      </c>
      <c r="AC12" s="41">
        <f>[5]Summary!$J10</f>
        <v>0</v>
      </c>
      <c r="AD12" s="43">
        <f>[5]Summary!$K10</f>
        <v>0</v>
      </c>
      <c r="AL12" s="5" t="s">
        <v>56</v>
      </c>
      <c r="AM12" s="41">
        <f>[6]Summary!$H10</f>
        <v>0</v>
      </c>
      <c r="AN12" s="41">
        <f>[6]Summary!$I10</f>
        <v>0</v>
      </c>
      <c r="AO12" s="41">
        <f>[6]Summary!$J10</f>
        <v>0</v>
      </c>
      <c r="AP12" s="43">
        <f>[6]Summary!$K10</f>
        <v>0</v>
      </c>
      <c r="AR12" s="5" t="s">
        <v>56</v>
      </c>
      <c r="AS12" s="41">
        <f>[7]Summary!$H10</f>
        <v>0</v>
      </c>
      <c r="AT12" s="41">
        <f>[7]Summary!$I10</f>
        <v>0</v>
      </c>
      <c r="AU12" s="41">
        <f>[7]Summary!$J10</f>
        <v>0</v>
      </c>
      <c r="AV12" s="43">
        <f>[7]Summary!$K10</f>
        <v>0</v>
      </c>
      <c r="AX12" s="5" t="s">
        <v>56</v>
      </c>
      <c r="AY12" s="41">
        <f>[8]Summary!$H10</f>
        <v>0</v>
      </c>
      <c r="AZ12" s="41">
        <f>[8]Summary!$I10</f>
        <v>0</v>
      </c>
      <c r="BA12" s="41">
        <f>[8]Summary!$J10</f>
        <v>0</v>
      </c>
      <c r="BB12" s="43">
        <f>[8]Summary!$K10</f>
        <v>0</v>
      </c>
      <c r="BD12" s="5" t="s">
        <v>56</v>
      </c>
      <c r="BE12" s="41">
        <f>[9]Summary!$H10</f>
        <v>0</v>
      </c>
      <c r="BF12" s="41">
        <f>[9]Summary!$I10</f>
        <v>0</v>
      </c>
      <c r="BG12" s="41">
        <f>[9]Summary!$J10</f>
        <v>0</v>
      </c>
      <c r="BH12" s="43">
        <f>[9]Summary!$K10</f>
        <v>0</v>
      </c>
      <c r="BI12" s="41"/>
      <c r="BJ12" s="5" t="s">
        <v>56</v>
      </c>
      <c r="BK12" s="41">
        <f>'[10]Summary_NVR-CH'!$H$10</f>
        <v>0</v>
      </c>
      <c r="BL12" s="41">
        <f>'[10]Summary_NVR-CH'!$I$10</f>
        <v>0</v>
      </c>
      <c r="BM12" s="41">
        <f>'[10]Summary_NVR-CH'!$J$10</f>
        <v>0</v>
      </c>
      <c r="BN12" s="43">
        <f>'[10]Summary_NVR-CH'!$K$10</f>
        <v>0</v>
      </c>
      <c r="BP12" s="5" t="s">
        <v>56</v>
      </c>
      <c r="BQ12" s="41">
        <f>'[10]Summary_NVR-ORO'!$H$10</f>
        <v>0</v>
      </c>
      <c r="BR12" s="41">
        <f>'[10]Summary_NVR-ORO'!$I$10</f>
        <v>0</v>
      </c>
      <c r="BS12" s="41">
        <f>'[10]Summary_NVR-ORO'!$J$10</f>
        <v>0</v>
      </c>
      <c r="BT12" s="43">
        <f>'[10]Summary_NVR-ORO'!$K$10</f>
        <v>0</v>
      </c>
      <c r="BV12" s="5" t="s">
        <v>56</v>
      </c>
      <c r="BW12" s="41">
        <f>[11]Summary!$H10</f>
        <v>0</v>
      </c>
      <c r="BX12" s="41">
        <f>[11]Summary!$I10</f>
        <v>0</v>
      </c>
      <c r="BY12" s="41">
        <f>[11]Summary!$J10</f>
        <v>0</v>
      </c>
      <c r="BZ12" s="43">
        <f>[11]Summary!$K10</f>
        <v>0</v>
      </c>
      <c r="CB12" s="5" t="s">
        <v>56</v>
      </c>
      <c r="CC12" s="41">
        <f>[12]Summary!$H10</f>
        <v>0</v>
      </c>
      <c r="CD12" s="41">
        <f>[12]Summary!$I10</f>
        <v>0</v>
      </c>
      <c r="CE12" s="41">
        <f>[12]Summary!$J10</f>
        <v>0</v>
      </c>
      <c r="CF12" s="43">
        <f>[12]Summary!$K10</f>
        <v>0</v>
      </c>
      <c r="CG12" s="41"/>
      <c r="CH12" s="5" t="s">
        <v>56</v>
      </c>
      <c r="CI12" s="41">
        <f>'[14]Summary_SBR-DOM'!$H$10</f>
        <v>0</v>
      </c>
      <c r="CJ12" s="41">
        <f>'[14]Summary_SBR-DOM'!$I$10</f>
        <v>0</v>
      </c>
      <c r="CK12" s="41">
        <f>'[14]Summary_SBR-DOM'!$J$10</f>
        <v>0</v>
      </c>
      <c r="CL12" s="43">
        <f>'[14]Summary_SBR-DOM'!$K$10</f>
        <v>0</v>
      </c>
      <c r="CM12" s="41"/>
      <c r="CN12" s="5" t="s">
        <v>56</v>
      </c>
      <c r="CO12" s="41">
        <f>'[14]Summary_SBR-HR'!$H$10</f>
        <v>0</v>
      </c>
      <c r="CP12" s="41">
        <f>'[14]Summary_SBR-HR'!$I$10</f>
        <v>0</v>
      </c>
      <c r="CQ12" s="41">
        <f>'[14]Summary_SBR-HR'!$J$10</f>
        <v>0</v>
      </c>
      <c r="CR12" s="43">
        <f>'[14]Summary_SBR-HR'!$K$10</f>
        <v>0</v>
      </c>
      <c r="CT12" s="5" t="s">
        <v>56</v>
      </c>
      <c r="CU12" s="41">
        <f>[13]Summary!$H10</f>
        <v>0</v>
      </c>
      <c r="CV12" s="41">
        <f>[13]Summary!$I10</f>
        <v>0</v>
      </c>
      <c r="CW12" s="41">
        <f>[13]Summary!$J10</f>
        <v>0</v>
      </c>
      <c r="CX12" s="43">
        <f>[13]Summary!$K10</f>
        <v>0</v>
      </c>
      <c r="CZ12" s="5" t="s">
        <v>56</v>
      </c>
      <c r="DA12" s="41">
        <f>[15]Summary!$H10</f>
        <v>0</v>
      </c>
      <c r="DB12" s="41">
        <f>[15]Summary!$I10</f>
        <v>0</v>
      </c>
      <c r="DC12" s="41">
        <f>[15]Summary!$J10</f>
        <v>0</v>
      </c>
      <c r="DD12" s="43">
        <f>[15]Summary!$K10</f>
        <v>0</v>
      </c>
      <c r="DF12" s="5" t="s">
        <v>56</v>
      </c>
      <c r="DG12" s="41">
        <f>[16]Summary!$H10</f>
        <v>0</v>
      </c>
      <c r="DH12" s="41">
        <f>[16]Summary!$I10</f>
        <v>0</v>
      </c>
      <c r="DI12" s="41">
        <f>[16]Summary!$J10</f>
        <v>0</v>
      </c>
      <c r="DJ12" s="43">
        <f>[16]Summary!$K10</f>
        <v>0</v>
      </c>
      <c r="DL12" s="5" t="s">
        <v>56</v>
      </c>
      <c r="DM12" s="41">
        <f>[17]Summary!$H10</f>
        <v>0</v>
      </c>
      <c r="DN12" s="41">
        <f>[17]Summary!$I10</f>
        <v>0</v>
      </c>
      <c r="DO12" s="41">
        <f>[17]Summary!$J10</f>
        <v>0</v>
      </c>
      <c r="DP12" s="43">
        <f>[17]Summary!$K10</f>
        <v>0</v>
      </c>
      <c r="DR12" s="5" t="s">
        <v>56</v>
      </c>
      <c r="DS12" s="41">
        <f>[18]Summary!$H10</f>
        <v>0</v>
      </c>
      <c r="DT12" s="41">
        <f>[18]Summary!$I10</f>
        <v>0</v>
      </c>
      <c r="DU12" s="41">
        <f>[18]Summary!$J10</f>
        <v>0</v>
      </c>
      <c r="DV12" s="43">
        <f>[18]Summary!$K10</f>
        <v>0</v>
      </c>
      <c r="DX12" s="5" t="s">
        <v>56</v>
      </c>
      <c r="DY12" s="41">
        <f>[19]Summary!$H10</f>
        <v>0</v>
      </c>
      <c r="DZ12" s="41">
        <f>[19]Summary!$I10</f>
        <v>0</v>
      </c>
      <c r="EA12" s="41">
        <f>[19]Summary!$J10</f>
        <v>0</v>
      </c>
      <c r="EB12" s="43">
        <f>[19]Summary!$K10</f>
        <v>0</v>
      </c>
      <c r="ED12" s="5" t="s">
        <v>56</v>
      </c>
      <c r="EE12" s="41">
        <f>[19]Summary_PV!$H10</f>
        <v>0</v>
      </c>
      <c r="EF12" s="41">
        <f>[19]Summary_PV!$I10</f>
        <v>0</v>
      </c>
      <c r="EG12" s="41">
        <f>[19]Summary_PV!$J10</f>
        <v>0</v>
      </c>
      <c r="EH12" s="43">
        <f>[19]Summary_PV!$K10</f>
        <v>0</v>
      </c>
      <c r="EJ12" s="5"/>
      <c r="EK12" s="41"/>
      <c r="EL12" s="41"/>
      <c r="EM12" s="41"/>
      <c r="EN12" s="43"/>
      <c r="EP12" s="5"/>
      <c r="EQ12" s="41"/>
      <c r="ER12" s="41"/>
      <c r="ES12" s="41"/>
      <c r="ET12" s="43"/>
      <c r="EV12" s="5"/>
      <c r="EW12" s="41"/>
      <c r="EX12" s="41"/>
      <c r="EY12" s="41"/>
      <c r="EZ12" s="43"/>
      <c r="FB12" s="5"/>
      <c r="FC12" s="41"/>
      <c r="FD12" s="41"/>
      <c r="FE12" s="41"/>
      <c r="FF12" s="43"/>
      <c r="FH12" s="5"/>
      <c r="FI12" s="41"/>
      <c r="FJ12" s="41"/>
      <c r="FK12" s="41"/>
      <c r="FL12" s="43"/>
      <c r="FN12" s="5"/>
      <c r="FO12" s="41"/>
      <c r="FP12" s="41"/>
      <c r="FQ12" s="41"/>
      <c r="FR12" s="43"/>
      <c r="FT12" s="5"/>
      <c r="FU12" s="41"/>
      <c r="FV12" s="41"/>
      <c r="FW12" s="41"/>
      <c r="FX12" s="43"/>
      <c r="FZ12" s="5"/>
      <c r="GA12" s="41"/>
      <c r="GB12" s="41"/>
      <c r="GC12" s="41"/>
      <c r="GD12" s="43"/>
      <c r="GF12" s="5"/>
      <c r="GG12" s="41"/>
      <c r="GH12" s="41"/>
      <c r="GI12" s="41"/>
      <c r="GJ12" s="43"/>
      <c r="GL12" s="5"/>
      <c r="GM12" s="41"/>
      <c r="GN12" s="41"/>
      <c r="GO12" s="41"/>
      <c r="GP12" s="43"/>
      <c r="GR12" s="5"/>
      <c r="GS12" s="41"/>
      <c r="GT12" s="41"/>
      <c r="GU12" s="41"/>
      <c r="GV12" s="43"/>
      <c r="GX12" s="5"/>
      <c r="GY12" s="41"/>
      <c r="GZ12" s="41"/>
      <c r="HA12" s="41"/>
      <c r="HB12" s="43"/>
      <c r="HD12" s="5"/>
      <c r="HE12" s="41"/>
      <c r="HF12" s="41"/>
      <c r="HG12" s="41"/>
      <c r="HH12" s="43"/>
      <c r="HJ12" s="5"/>
      <c r="HK12" s="41"/>
      <c r="HL12" s="41"/>
      <c r="HM12" s="41"/>
      <c r="HN12" s="43"/>
      <c r="HP12" s="5"/>
      <c r="HQ12" s="41"/>
      <c r="HR12" s="41"/>
      <c r="HS12" s="41"/>
      <c r="HT12" s="43"/>
      <c r="HV12" s="5"/>
      <c r="HW12" s="41"/>
      <c r="HX12" s="41"/>
      <c r="HY12" s="41"/>
      <c r="HZ12" s="43"/>
      <c r="IB12" s="5"/>
      <c r="IC12" s="41"/>
      <c r="ID12" s="41"/>
      <c r="IE12" s="41"/>
      <c r="IF12" s="43"/>
      <c r="IH12" s="5"/>
      <c r="II12" s="41"/>
      <c r="IJ12" s="41"/>
      <c r="IK12" s="41"/>
      <c r="IL12" s="43"/>
      <c r="IN12" s="5"/>
      <c r="IO12" s="41"/>
      <c r="IP12" s="41"/>
      <c r="IQ12" s="41"/>
      <c r="IR12" s="43"/>
      <c r="IT12" s="5"/>
      <c r="IU12" s="41"/>
      <c r="IV12" s="41"/>
      <c r="IW12" s="41"/>
      <c r="IX12" s="43"/>
      <c r="IZ12" s="5"/>
      <c r="JA12" s="41"/>
      <c r="JB12" s="41"/>
      <c r="JC12" s="41"/>
      <c r="JD12" s="43"/>
      <c r="JF12" s="5"/>
      <c r="JG12" s="41"/>
      <c r="JH12" s="41"/>
      <c r="JI12" s="41"/>
      <c r="JJ12" s="43"/>
    </row>
    <row r="13" spans="2:270" x14ac:dyDescent="0.3">
      <c r="B13" s="5" t="s">
        <v>57</v>
      </c>
      <c r="C13" s="41">
        <f>[3]Summary!$H11</f>
        <v>0</v>
      </c>
      <c r="D13" s="41">
        <f>[3]Summary!$I11</f>
        <v>0</v>
      </c>
      <c r="E13" s="41">
        <f>[3]Summary!$J11</f>
        <v>0</v>
      </c>
      <c r="F13" s="43">
        <f>[3]Summary!$K11</f>
        <v>0</v>
      </c>
      <c r="H13" s="5" t="s">
        <v>57</v>
      </c>
      <c r="I13" s="41">
        <f>[2]Summary!$H11</f>
        <v>0</v>
      </c>
      <c r="J13" s="41">
        <f>[2]Summary!$I11</f>
        <v>0</v>
      </c>
      <c r="K13" s="41">
        <f>[2]Summary!$J11</f>
        <v>0</v>
      </c>
      <c r="L13" s="43">
        <f>[2]Summary!$K11</f>
        <v>0</v>
      </c>
      <c r="N13" s="5" t="s">
        <v>57</v>
      </c>
      <c r="O13" s="41">
        <f>[1]Summary!$H11</f>
        <v>0</v>
      </c>
      <c r="P13" s="41">
        <f>[1]Summary!$I11</f>
        <v>0</v>
      </c>
      <c r="Q13" s="41">
        <f>[1]Summary!$J11</f>
        <v>0</v>
      </c>
      <c r="R13" s="43">
        <f>[1]Summary!$K11</f>
        <v>0</v>
      </c>
      <c r="T13" s="5" t="s">
        <v>57</v>
      </c>
      <c r="U13" s="41">
        <f>[4]Summary!$H11</f>
        <v>0</v>
      </c>
      <c r="V13" s="41">
        <f>[4]Summary!$I11</f>
        <v>0</v>
      </c>
      <c r="W13" s="41">
        <f>[4]Summary!$J11</f>
        <v>0</v>
      </c>
      <c r="X13" s="43">
        <f>[4]Summary!$K11</f>
        <v>0</v>
      </c>
      <c r="Z13" s="5" t="s">
        <v>57</v>
      </c>
      <c r="AA13" s="41">
        <f>[5]Summary!$H11</f>
        <v>0</v>
      </c>
      <c r="AB13" s="41">
        <f>[5]Summary!$I11</f>
        <v>0</v>
      </c>
      <c r="AC13" s="41">
        <f>[5]Summary!$J11</f>
        <v>0</v>
      </c>
      <c r="AD13" s="43">
        <f>[5]Summary!$K11</f>
        <v>0</v>
      </c>
      <c r="AL13" s="5" t="s">
        <v>57</v>
      </c>
      <c r="AM13" s="41">
        <f>[6]Summary!$H11</f>
        <v>0</v>
      </c>
      <c r="AN13" s="41">
        <f>[6]Summary!$I11</f>
        <v>0</v>
      </c>
      <c r="AO13" s="41">
        <f>[6]Summary!$J11</f>
        <v>0</v>
      </c>
      <c r="AP13" s="43">
        <f>[6]Summary!$K11</f>
        <v>0</v>
      </c>
      <c r="AR13" s="5" t="s">
        <v>57</v>
      </c>
      <c r="AS13" s="41">
        <f>[7]Summary!$H11</f>
        <v>0</v>
      </c>
      <c r="AT13" s="41">
        <f>[7]Summary!$I11</f>
        <v>0</v>
      </c>
      <c r="AU13" s="41">
        <f>[7]Summary!$J11</f>
        <v>0</v>
      </c>
      <c r="AV13" s="43">
        <f>[7]Summary!$K11</f>
        <v>0</v>
      </c>
      <c r="AX13" s="5" t="s">
        <v>57</v>
      </c>
      <c r="AY13" s="41">
        <f>[8]Summary!$H11</f>
        <v>0</v>
      </c>
      <c r="AZ13" s="41">
        <f>[8]Summary!$I11</f>
        <v>0</v>
      </c>
      <c r="BA13" s="41">
        <f>[8]Summary!$J11</f>
        <v>0</v>
      </c>
      <c r="BB13" s="43">
        <f>[8]Summary!$K11</f>
        <v>0</v>
      </c>
      <c r="BD13" s="5" t="s">
        <v>57</v>
      </c>
      <c r="BE13" s="41">
        <f>[9]Summary!$H11</f>
        <v>0</v>
      </c>
      <c r="BF13" s="41">
        <f>[9]Summary!$I11</f>
        <v>0</v>
      </c>
      <c r="BG13" s="41">
        <f>[9]Summary!$J11</f>
        <v>0</v>
      </c>
      <c r="BH13" s="43">
        <f>[9]Summary!$K11</f>
        <v>0</v>
      </c>
      <c r="BI13" s="41"/>
      <c r="BJ13" s="5" t="s">
        <v>57</v>
      </c>
      <c r="BK13" s="41">
        <f>'[10]Summary_NVR-CH'!$H$11</f>
        <v>0</v>
      </c>
      <c r="BL13" s="41">
        <f>'[10]Summary_NVR-CH'!$I$11</f>
        <v>0</v>
      </c>
      <c r="BM13" s="41">
        <f>'[10]Summary_NVR-CH'!$J$11</f>
        <v>0</v>
      </c>
      <c r="BN13" s="43">
        <f>'[10]Summary_NVR-CH'!$K$11</f>
        <v>0</v>
      </c>
      <c r="BP13" s="5" t="s">
        <v>57</v>
      </c>
      <c r="BQ13" s="41">
        <f>'[10]Summary_NVR-ORO'!$H$11</f>
        <v>0</v>
      </c>
      <c r="BR13" s="41">
        <f>'[10]Summary_NVR-ORO'!$I$11</f>
        <v>0</v>
      </c>
      <c r="BS13" s="41">
        <f>'[10]Summary_NVR-ORO'!$J$11</f>
        <v>0</v>
      </c>
      <c r="BT13" s="43">
        <f>'[10]Summary_NVR-ORO'!$K$11</f>
        <v>0</v>
      </c>
      <c r="BV13" s="5" t="s">
        <v>57</v>
      </c>
      <c r="BW13" s="41">
        <f>[11]Summary!$H11</f>
        <v>0</v>
      </c>
      <c r="BX13" s="41">
        <f>[11]Summary!$I11</f>
        <v>0</v>
      </c>
      <c r="BY13" s="41">
        <f>[11]Summary!$J11</f>
        <v>0</v>
      </c>
      <c r="BZ13" s="43">
        <f>[11]Summary!$K11</f>
        <v>0</v>
      </c>
      <c r="CB13" s="5" t="s">
        <v>57</v>
      </c>
      <c r="CC13" s="41">
        <f>[12]Summary!$H11</f>
        <v>0</v>
      </c>
      <c r="CD13" s="41">
        <f>[12]Summary!$I11</f>
        <v>0</v>
      </c>
      <c r="CE13" s="41">
        <f>[12]Summary!$J11</f>
        <v>0</v>
      </c>
      <c r="CF13" s="43">
        <f>[12]Summary!$K11</f>
        <v>0</v>
      </c>
      <c r="CG13" s="41"/>
      <c r="CH13" s="5" t="s">
        <v>57</v>
      </c>
      <c r="CI13" s="41">
        <f>'[14]Summary_SBR-DOM'!$H$11</f>
        <v>0</v>
      </c>
      <c r="CJ13" s="41">
        <f>'[14]Summary_SBR-DOM'!$I$11</f>
        <v>0</v>
      </c>
      <c r="CK13" s="41">
        <f>'[14]Summary_SBR-DOM'!$J$11</f>
        <v>0</v>
      </c>
      <c r="CL13" s="43">
        <f>'[14]Summary_SBR-DOM'!$K$11</f>
        <v>0</v>
      </c>
      <c r="CM13" s="41"/>
      <c r="CN13" s="5" t="s">
        <v>57</v>
      </c>
      <c r="CO13" s="41">
        <f>'[14]Summary_SBR-HR'!$H$11</f>
        <v>0</v>
      </c>
      <c r="CP13" s="41">
        <f>'[14]Summary_SBR-HR'!$I$11</f>
        <v>0</v>
      </c>
      <c r="CQ13" s="41">
        <f>'[14]Summary_SBR-HR'!$J$11</f>
        <v>0</v>
      </c>
      <c r="CR13" s="43">
        <f>'[14]Summary_SBR-HR'!$K$11</f>
        <v>0</v>
      </c>
      <c r="CT13" s="5" t="s">
        <v>57</v>
      </c>
      <c r="CU13" s="41">
        <f>[13]Summary!$H11</f>
        <v>0</v>
      </c>
      <c r="CV13" s="41">
        <f>[13]Summary!$I11</f>
        <v>0</v>
      </c>
      <c r="CW13" s="41">
        <f>[13]Summary!$J11</f>
        <v>0</v>
      </c>
      <c r="CX13" s="43">
        <f>[13]Summary!$K11</f>
        <v>0</v>
      </c>
      <c r="CZ13" s="5" t="s">
        <v>57</v>
      </c>
      <c r="DA13" s="41">
        <f>[15]Summary!$H11</f>
        <v>0</v>
      </c>
      <c r="DB13" s="41">
        <f>[15]Summary!$I11</f>
        <v>0</v>
      </c>
      <c r="DC13" s="41">
        <f>[15]Summary!$J11</f>
        <v>0</v>
      </c>
      <c r="DD13" s="43">
        <f>[15]Summary!$K11</f>
        <v>0</v>
      </c>
      <c r="DF13" s="5" t="s">
        <v>57</v>
      </c>
      <c r="DG13" s="41">
        <f>[16]Summary!$H11</f>
        <v>0</v>
      </c>
      <c r="DH13" s="41">
        <f>[16]Summary!$I11</f>
        <v>0</v>
      </c>
      <c r="DI13" s="41">
        <f>[16]Summary!$J11</f>
        <v>0</v>
      </c>
      <c r="DJ13" s="43">
        <f>[16]Summary!$K11</f>
        <v>0</v>
      </c>
      <c r="DL13" s="5" t="s">
        <v>57</v>
      </c>
      <c r="DM13" s="41">
        <f>[17]Summary!$H11</f>
        <v>0</v>
      </c>
      <c r="DN13" s="41">
        <f>[17]Summary!$I11</f>
        <v>0</v>
      </c>
      <c r="DO13" s="41">
        <f>[17]Summary!$J11</f>
        <v>0</v>
      </c>
      <c r="DP13" s="43">
        <f>[17]Summary!$K11</f>
        <v>0</v>
      </c>
      <c r="DR13" s="5" t="s">
        <v>57</v>
      </c>
      <c r="DS13" s="41">
        <f>[18]Summary!$H11</f>
        <v>0</v>
      </c>
      <c r="DT13" s="41">
        <f>[18]Summary!$I11</f>
        <v>0</v>
      </c>
      <c r="DU13" s="41">
        <f>[18]Summary!$J11</f>
        <v>0</v>
      </c>
      <c r="DV13" s="43">
        <f>[18]Summary!$K11</f>
        <v>0</v>
      </c>
      <c r="DX13" s="5" t="s">
        <v>57</v>
      </c>
      <c r="DY13" s="41">
        <f>[19]Summary!$H11</f>
        <v>0</v>
      </c>
      <c r="DZ13" s="41">
        <f>[19]Summary!$I11</f>
        <v>0</v>
      </c>
      <c r="EA13" s="41">
        <f>[19]Summary!$J11</f>
        <v>0</v>
      </c>
      <c r="EB13" s="43">
        <f>[19]Summary!$K11</f>
        <v>0</v>
      </c>
      <c r="ED13" s="5" t="s">
        <v>57</v>
      </c>
      <c r="EE13" s="41">
        <f>[19]Summary_PV!$H11</f>
        <v>0</v>
      </c>
      <c r="EF13" s="41">
        <f>[19]Summary_PV!$I11</f>
        <v>0</v>
      </c>
      <c r="EG13" s="41">
        <f>[19]Summary_PV!$J11</f>
        <v>0</v>
      </c>
      <c r="EH13" s="43">
        <f>[19]Summary_PV!$K11</f>
        <v>0</v>
      </c>
      <c r="EJ13" s="5"/>
      <c r="EK13" s="41"/>
      <c r="EL13" s="41"/>
      <c r="EM13" s="41"/>
      <c r="EN13" s="43"/>
      <c r="EP13" s="5"/>
      <c r="EQ13" s="41"/>
      <c r="ER13" s="41"/>
      <c r="ES13" s="41"/>
      <c r="ET13" s="43"/>
      <c r="EV13" s="5"/>
      <c r="EW13" s="41"/>
      <c r="EX13" s="41"/>
      <c r="EY13" s="41"/>
      <c r="EZ13" s="43"/>
      <c r="FB13" s="5"/>
      <c r="FC13" s="41"/>
      <c r="FD13" s="41"/>
      <c r="FE13" s="41"/>
      <c r="FF13" s="43"/>
      <c r="FH13" s="5"/>
      <c r="FI13" s="41"/>
      <c r="FJ13" s="41"/>
      <c r="FK13" s="41"/>
      <c r="FL13" s="43"/>
      <c r="FN13" s="5"/>
      <c r="FO13" s="41"/>
      <c r="FP13" s="41"/>
      <c r="FQ13" s="41"/>
      <c r="FR13" s="43"/>
      <c r="FT13" s="5"/>
      <c r="FU13" s="41"/>
      <c r="FV13" s="41"/>
      <c r="FW13" s="41"/>
      <c r="FX13" s="43"/>
      <c r="FZ13" s="5"/>
      <c r="GA13" s="41"/>
      <c r="GB13" s="41"/>
      <c r="GC13" s="41"/>
      <c r="GD13" s="43"/>
      <c r="GF13" s="5"/>
      <c r="GG13" s="41"/>
      <c r="GH13" s="41"/>
      <c r="GI13" s="41"/>
      <c r="GJ13" s="43"/>
      <c r="GL13" s="5"/>
      <c r="GM13" s="41"/>
      <c r="GN13" s="41"/>
      <c r="GO13" s="41"/>
      <c r="GP13" s="43"/>
      <c r="GR13" s="5"/>
      <c r="GS13" s="41"/>
      <c r="GT13" s="41"/>
      <c r="GU13" s="41"/>
      <c r="GV13" s="43"/>
      <c r="GX13" s="5"/>
      <c r="GY13" s="41"/>
      <c r="GZ13" s="41"/>
      <c r="HA13" s="41"/>
      <c r="HB13" s="43"/>
      <c r="HD13" s="5"/>
      <c r="HE13" s="41"/>
      <c r="HF13" s="41"/>
      <c r="HG13" s="41"/>
      <c r="HH13" s="43"/>
      <c r="HJ13" s="5"/>
      <c r="HK13" s="41"/>
      <c r="HL13" s="41"/>
      <c r="HM13" s="41"/>
      <c r="HN13" s="43"/>
      <c r="HP13" s="5"/>
      <c r="HQ13" s="41"/>
      <c r="HR13" s="41"/>
      <c r="HS13" s="41"/>
      <c r="HT13" s="43"/>
      <c r="HV13" s="5"/>
      <c r="HW13" s="41"/>
      <c r="HX13" s="41"/>
      <c r="HY13" s="41"/>
      <c r="HZ13" s="43"/>
      <c r="IB13" s="5"/>
      <c r="IC13" s="41"/>
      <c r="ID13" s="41"/>
      <c r="IE13" s="41"/>
      <c r="IF13" s="43"/>
      <c r="IH13" s="5"/>
      <c r="II13" s="41"/>
      <c r="IJ13" s="41"/>
      <c r="IK13" s="41"/>
      <c r="IL13" s="43"/>
      <c r="IN13" s="5"/>
      <c r="IO13" s="41"/>
      <c r="IP13" s="41"/>
      <c r="IQ13" s="41"/>
      <c r="IR13" s="43"/>
      <c r="IT13" s="5"/>
      <c r="IU13" s="41"/>
      <c r="IV13" s="41"/>
      <c r="IW13" s="41"/>
      <c r="IX13" s="43"/>
      <c r="IZ13" s="5"/>
      <c r="JA13" s="41"/>
      <c r="JB13" s="41"/>
      <c r="JC13" s="41"/>
      <c r="JD13" s="43"/>
      <c r="JF13" s="5"/>
      <c r="JG13" s="41"/>
      <c r="JH13" s="41"/>
      <c r="JI13" s="41"/>
      <c r="JJ13" s="43"/>
    </row>
    <row r="14" spans="2:270" x14ac:dyDescent="0.3">
      <c r="B14" s="5" t="s">
        <v>38</v>
      </c>
      <c r="C14" s="41">
        <f>[3]Summary!$H12</f>
        <v>0</v>
      </c>
      <c r="D14" s="41">
        <f>[3]Summary!$I12</f>
        <v>0</v>
      </c>
      <c r="E14" s="41">
        <f>[3]Summary!$J12</f>
        <v>-43.927800000000047</v>
      </c>
      <c r="F14" s="54">
        <f>[3]Summary!$K12</f>
        <v>0</v>
      </c>
      <c r="H14" s="5" t="s">
        <v>38</v>
      </c>
      <c r="I14" s="41">
        <f>[2]Summary!$H12</f>
        <v>0</v>
      </c>
      <c r="J14" s="41">
        <f>[2]Summary!$I12</f>
        <v>0</v>
      </c>
      <c r="K14" s="41">
        <f>[2]Summary!$J12</f>
        <v>-37.23443999999995</v>
      </c>
      <c r="L14" s="54">
        <f>[2]Summary!$K12</f>
        <v>0</v>
      </c>
      <c r="N14" s="5" t="s">
        <v>38</v>
      </c>
      <c r="O14" s="41">
        <f>[1]Summary!$H12</f>
        <v>0</v>
      </c>
      <c r="P14" s="41">
        <f>[1]Summary!$I12</f>
        <v>0</v>
      </c>
      <c r="Q14" s="41">
        <f>[1]Summary!$J12</f>
        <v>-37.81644</v>
      </c>
      <c r="R14" s="54">
        <f>[1]Summary!$K12</f>
        <v>0</v>
      </c>
      <c r="T14" s="5" t="s">
        <v>38</v>
      </c>
      <c r="U14" s="41">
        <f>[4]Summary!$H12</f>
        <v>0</v>
      </c>
      <c r="V14" s="41">
        <f>[4]Summary!$I12</f>
        <v>0</v>
      </c>
      <c r="W14" s="41">
        <f>[4]Summary!$J12</f>
        <v>-110.61132000000009</v>
      </c>
      <c r="X14" s="54">
        <f>[4]Summary!$K12</f>
        <v>0</v>
      </c>
      <c r="Z14" s="5" t="s">
        <v>38</v>
      </c>
      <c r="AA14" s="41">
        <f>[5]Summary!$H12</f>
        <v>0</v>
      </c>
      <c r="AB14" s="41">
        <f>[5]Summary!$I12</f>
        <v>0</v>
      </c>
      <c r="AC14" s="41">
        <f>[5]Summary!$J12</f>
        <v>8.4025200000001519</v>
      </c>
      <c r="AD14" s="54">
        <f>[5]Summary!$K12</f>
        <v>0</v>
      </c>
      <c r="AL14" s="5" t="s">
        <v>38</v>
      </c>
      <c r="AM14" s="41">
        <f>[6]Summary!$H12</f>
        <v>0</v>
      </c>
      <c r="AN14" s="41">
        <f>[6]Summary!$I12</f>
        <v>0</v>
      </c>
      <c r="AO14" s="41">
        <f>[6]Summary!$J12</f>
        <v>-89.085960000000114</v>
      </c>
      <c r="AP14" s="54">
        <f>[6]Summary!$K12</f>
        <v>0</v>
      </c>
      <c r="AR14" s="5" t="s">
        <v>38</v>
      </c>
      <c r="AS14" s="41">
        <f>[7]Summary!$H12</f>
        <v>0</v>
      </c>
      <c r="AT14" s="41">
        <f>[7]Summary!$I12</f>
        <v>0</v>
      </c>
      <c r="AU14" s="41">
        <f>[7]Summary!$J12</f>
        <v>-42.38628000000017</v>
      </c>
      <c r="AV14" s="54">
        <f>[7]Summary!$K12</f>
        <v>0</v>
      </c>
      <c r="AX14" s="5" t="s">
        <v>38</v>
      </c>
      <c r="AY14" s="41">
        <f>[8]Summary!$H12</f>
        <v>0</v>
      </c>
      <c r="AZ14" s="41">
        <f>[8]Summary!$I12</f>
        <v>0</v>
      </c>
      <c r="BA14" s="41">
        <f>[8]Summary!$J12</f>
        <v>-42.91560000000004</v>
      </c>
      <c r="BB14" s="54">
        <f>[8]Summary!$K12</f>
        <v>0</v>
      </c>
      <c r="BD14" s="5" t="s">
        <v>38</v>
      </c>
      <c r="BE14" s="41">
        <f>[9]Summary!$H12</f>
        <v>0</v>
      </c>
      <c r="BF14" s="41">
        <f>[9]Summary!$I12</f>
        <v>0</v>
      </c>
      <c r="BG14" s="41">
        <f>[9]Summary!$J12</f>
        <v>25.624439999999936</v>
      </c>
      <c r="BH14" s="54">
        <f>[9]Summary!$K12</f>
        <v>0</v>
      </c>
      <c r="BI14" s="41"/>
      <c r="BJ14" s="5" t="s">
        <v>38</v>
      </c>
      <c r="BK14" s="41">
        <f>'[10]Summary_NVR-CH'!$H$12</f>
        <v>0</v>
      </c>
      <c r="BL14" s="41">
        <f>'[10]Summary_NVR-CH'!$I$12</f>
        <v>0</v>
      </c>
      <c r="BM14" s="41">
        <f>'[10]Summary_NVR-CH'!$J$12</f>
        <v>-51.775079999999903</v>
      </c>
      <c r="BN14" s="54">
        <f>'[10]Summary_NVR-CH'!$K$12</f>
        <v>0</v>
      </c>
      <c r="BP14" s="5" t="s">
        <v>38</v>
      </c>
      <c r="BQ14" s="41">
        <f>'[10]Summary_NVR-ORO'!$H$12</f>
        <v>0</v>
      </c>
      <c r="BR14" s="41">
        <f>'[10]Summary_NVR-ORO'!$I$12</f>
        <v>0</v>
      </c>
      <c r="BS14" s="41">
        <f>'[10]Summary_NVR-ORO'!$J$12</f>
        <v>56.950439999999915</v>
      </c>
      <c r="BT14" s="54">
        <f>'[10]Summary_NVR-ORO'!$K$12</f>
        <v>0</v>
      </c>
      <c r="BV14" s="5" t="s">
        <v>38</v>
      </c>
      <c r="BW14" s="41">
        <f>[11]Summary!$H12</f>
        <v>0</v>
      </c>
      <c r="BX14" s="41">
        <f>[11]Summary!$I12</f>
        <v>19.680000000000007</v>
      </c>
      <c r="BY14" s="41">
        <f>[11]Summary!$J12</f>
        <v>0.99539999999987572</v>
      </c>
      <c r="BZ14" s="54">
        <f>[11]Summary!$K12</f>
        <v>0</v>
      </c>
      <c r="CB14" s="5" t="s">
        <v>38</v>
      </c>
      <c r="CC14" s="41">
        <f>[12]Summary!$H12</f>
        <v>0</v>
      </c>
      <c r="CD14" s="41">
        <f>[12]Summary!$I12</f>
        <v>0</v>
      </c>
      <c r="CE14" s="41">
        <f>[12]Summary!$J12</f>
        <v>-54.195119999999946</v>
      </c>
      <c r="CF14" s="54">
        <f>[12]Summary!$K12</f>
        <v>0</v>
      </c>
      <c r="CG14" s="41"/>
      <c r="CH14" s="5" t="s">
        <v>38</v>
      </c>
      <c r="CI14" s="41">
        <f>'[14]Summary_SBR-DOM'!$H$12</f>
        <v>0</v>
      </c>
      <c r="CJ14" s="41">
        <f>'[14]Summary_SBR-DOM'!$I$12</f>
        <v>0</v>
      </c>
      <c r="CK14" s="41">
        <f>'[14]Summary_SBR-DOM'!$J$12</f>
        <v>-79.674119999999846</v>
      </c>
      <c r="CL14" s="54">
        <f>'[14]Summary_SBR-DOM'!$K$12</f>
        <v>0</v>
      </c>
      <c r="CM14" s="41"/>
      <c r="CN14" s="5" t="s">
        <v>38</v>
      </c>
      <c r="CO14" s="41">
        <f>'[14]Summary_SBR-HR'!$H$12</f>
        <v>0</v>
      </c>
      <c r="CP14" s="41">
        <f>'[14]Summary_SBR-HR'!$I$12</f>
        <v>0</v>
      </c>
      <c r="CQ14" s="41">
        <f>'[14]Summary_SBR-HR'!$J$12</f>
        <v>-60.712439999999759</v>
      </c>
      <c r="CR14" s="54">
        <f>'[14]Summary_SBR-HR'!$K$12</f>
        <v>0</v>
      </c>
      <c r="CT14" s="5" t="s">
        <v>38</v>
      </c>
      <c r="CU14" s="41">
        <f>[13]Summary!$H12</f>
        <v>0</v>
      </c>
      <c r="CV14" s="41">
        <f>[13]Summary!$I12</f>
        <v>0</v>
      </c>
      <c r="CW14" s="41">
        <f>[13]Summary!$J12</f>
        <v>-1.7264400000001672</v>
      </c>
      <c r="CX14" s="54">
        <f>[13]Summary!$K12</f>
        <v>0</v>
      </c>
      <c r="CZ14" s="5" t="s">
        <v>38</v>
      </c>
      <c r="DA14" s="41">
        <f>[15]Summary!$H12</f>
        <v>0</v>
      </c>
      <c r="DB14" s="41">
        <f>[15]Summary!$I12</f>
        <v>0</v>
      </c>
      <c r="DC14" s="41">
        <f>[15]Summary!$J12</f>
        <v>-0.81264000000001602</v>
      </c>
      <c r="DD14" s="54">
        <f>[15]Summary!$K12</f>
        <v>0</v>
      </c>
      <c r="DF14" s="5" t="s">
        <v>38</v>
      </c>
      <c r="DG14" s="41">
        <f>[16]Summary!$H12</f>
        <v>0</v>
      </c>
      <c r="DH14" s="41">
        <f>[16]Summary!$I12</f>
        <v>0</v>
      </c>
      <c r="DI14" s="41">
        <f>[16]Summary!$J12</f>
        <v>-4.2848400000000026</v>
      </c>
      <c r="DJ14" s="54">
        <f>[16]Summary!$K12</f>
        <v>0</v>
      </c>
      <c r="DL14" s="5" t="s">
        <v>38</v>
      </c>
      <c r="DM14" s="41">
        <f>[17]Summary!$H12</f>
        <v>0</v>
      </c>
      <c r="DN14" s="41">
        <f>[17]Summary!$I12</f>
        <v>0</v>
      </c>
      <c r="DO14" s="41">
        <f>[17]Summary!$J12</f>
        <v>-56.082240000000041</v>
      </c>
      <c r="DP14" s="54">
        <f>[17]Summary!$K12</f>
        <v>0</v>
      </c>
      <c r="DR14" s="5" t="s">
        <v>38</v>
      </c>
      <c r="DS14" s="41">
        <f>[18]Summary!$H12</f>
        <v>0</v>
      </c>
      <c r="DT14" s="41">
        <f>[18]Summary!$I12</f>
        <v>0</v>
      </c>
      <c r="DU14" s="41">
        <f>[18]Summary!$J12</f>
        <v>357057.0671999997</v>
      </c>
      <c r="DV14" s="54">
        <f>[18]Summary!$K12</f>
        <v>0</v>
      </c>
      <c r="DX14" s="5" t="s">
        <v>38</v>
      </c>
      <c r="DY14" s="41">
        <f>[19]Summary!$H12</f>
        <v>0</v>
      </c>
      <c r="DZ14" s="41">
        <f>[19]Summary!$I12</f>
        <v>0</v>
      </c>
      <c r="EA14" s="41">
        <f>[19]Summary!$J12</f>
        <v>-210.99456000000004</v>
      </c>
      <c r="EB14" s="54">
        <f>[19]Summary!$K12</f>
        <v>0</v>
      </c>
      <c r="ED14" s="5" t="s">
        <v>38</v>
      </c>
      <c r="EE14" s="41">
        <f>[19]Summary_PV!$H12</f>
        <v>0</v>
      </c>
      <c r="EF14" s="41">
        <f>[19]Summary_PV!$I12</f>
        <v>0</v>
      </c>
      <c r="EG14" s="41">
        <f>[19]Summary_PV!$J12</f>
        <v>-32.240279999999984</v>
      </c>
      <c r="EH14" s="54">
        <f>[19]Summary_PV!$K12</f>
        <v>0</v>
      </c>
      <c r="EJ14" s="5"/>
      <c r="EK14" s="41"/>
      <c r="EL14" s="41"/>
      <c r="EM14" s="41"/>
      <c r="EN14" s="54"/>
      <c r="EP14" s="5"/>
      <c r="EQ14" s="41"/>
      <c r="ER14" s="41"/>
      <c r="ES14" s="41"/>
      <c r="ET14" s="54"/>
      <c r="EV14" s="5"/>
      <c r="EW14" s="41"/>
      <c r="EX14" s="41"/>
      <c r="EY14" s="41"/>
      <c r="EZ14" s="54"/>
      <c r="FB14" s="5"/>
      <c r="FC14" s="41"/>
      <c r="FD14" s="41"/>
      <c r="FE14" s="41"/>
      <c r="FF14" s="54"/>
      <c r="FH14" s="5"/>
      <c r="FI14" s="41"/>
      <c r="FJ14" s="41"/>
      <c r="FK14" s="41"/>
      <c r="FL14" s="54"/>
      <c r="FN14" s="5"/>
      <c r="FO14" s="41"/>
      <c r="FP14" s="41"/>
      <c r="FQ14" s="41"/>
      <c r="FR14" s="54"/>
      <c r="FT14" s="5"/>
      <c r="FU14" s="41"/>
      <c r="FV14" s="41"/>
      <c r="FW14" s="41"/>
      <c r="FX14" s="54"/>
      <c r="FZ14" s="5"/>
      <c r="GA14" s="41"/>
      <c r="GB14" s="41"/>
      <c r="GC14" s="41"/>
      <c r="GD14" s="54"/>
      <c r="GF14" s="5"/>
      <c r="GG14" s="41"/>
      <c r="GH14" s="41"/>
      <c r="GI14" s="41"/>
      <c r="GJ14" s="54"/>
      <c r="GL14" s="5"/>
      <c r="GM14" s="41"/>
      <c r="GN14" s="41"/>
      <c r="GO14" s="41"/>
      <c r="GP14" s="54"/>
      <c r="GR14" s="5"/>
      <c r="GS14" s="41"/>
      <c r="GT14" s="41"/>
      <c r="GU14" s="41"/>
      <c r="GV14" s="54"/>
      <c r="GX14" s="5"/>
      <c r="GY14" s="41"/>
      <c r="GZ14" s="41"/>
      <c r="HA14" s="41"/>
      <c r="HB14" s="54"/>
      <c r="HD14" s="5"/>
      <c r="HE14" s="41"/>
      <c r="HF14" s="41"/>
      <c r="HG14" s="41"/>
      <c r="HH14" s="54"/>
      <c r="HJ14" s="5"/>
      <c r="HK14" s="41"/>
      <c r="HL14" s="41"/>
      <c r="HM14" s="41"/>
      <c r="HN14" s="54"/>
      <c r="HP14" s="5"/>
      <c r="HQ14" s="41"/>
      <c r="HR14" s="41"/>
      <c r="HS14" s="41"/>
      <c r="HT14" s="54"/>
      <c r="HV14" s="5"/>
      <c r="HW14" s="41"/>
      <c r="HX14" s="41"/>
      <c r="HY14" s="41"/>
      <c r="HZ14" s="54"/>
      <c r="IB14" s="5"/>
      <c r="IC14" s="41"/>
      <c r="ID14" s="41"/>
      <c r="IE14" s="41"/>
      <c r="IF14" s="54"/>
      <c r="IH14" s="5"/>
      <c r="II14" s="41"/>
      <c r="IJ14" s="41"/>
      <c r="IK14" s="41"/>
      <c r="IL14" s="54"/>
      <c r="IN14" s="5"/>
      <c r="IO14" s="41"/>
      <c r="IP14" s="41"/>
      <c r="IQ14" s="41"/>
      <c r="IR14" s="54"/>
      <c r="IT14" s="5"/>
      <c r="IU14" s="41"/>
      <c r="IV14" s="41"/>
      <c r="IW14" s="41"/>
      <c r="IX14" s="54"/>
      <c r="IZ14" s="5"/>
      <c r="JA14" s="41"/>
      <c r="JB14" s="41"/>
      <c r="JC14" s="41"/>
      <c r="JD14" s="54"/>
      <c r="JF14" s="5"/>
      <c r="JG14" s="41"/>
      <c r="JH14" s="41"/>
      <c r="JI14" s="41"/>
      <c r="JJ14" s="54"/>
    </row>
    <row r="15" spans="2:270" ht="15" thickBot="1" x14ac:dyDescent="0.35">
      <c r="B15" s="44" t="s">
        <v>51</v>
      </c>
      <c r="C15" s="45">
        <f>SUM(C11:C14)</f>
        <v>1.3200000000000784</v>
      </c>
      <c r="D15" s="45">
        <f>SUM(D11:D14)</f>
        <v>126</v>
      </c>
      <c r="E15" s="45">
        <f>SUM(E11:E14)</f>
        <v>-43.927800000000047</v>
      </c>
      <c r="F15" s="46">
        <f>SUM(F11:F14)</f>
        <v>0</v>
      </c>
      <c r="H15" s="44" t="s">
        <v>51</v>
      </c>
      <c r="I15" s="45">
        <f>SUM(I11:I14)</f>
        <v>13.800000000000153</v>
      </c>
      <c r="J15" s="45">
        <f>SUM(J11:J14)</f>
        <v>-258.12000000000012</v>
      </c>
      <c r="K15" s="45">
        <f>SUM(K11:K14)</f>
        <v>-37.23443999999995</v>
      </c>
      <c r="L15" s="46">
        <f>SUM(L11:L14)</f>
        <v>0</v>
      </c>
      <c r="N15" s="44" t="s">
        <v>51</v>
      </c>
      <c r="O15" s="45">
        <f>SUM(O11:O14)</f>
        <v>-76.974827999999832</v>
      </c>
      <c r="P15" s="45">
        <f>SUM(P11:P14)</f>
        <v>-276.84000000000009</v>
      </c>
      <c r="Q15" s="45">
        <f>SUM(Q11:Q14)</f>
        <v>-37.81644</v>
      </c>
      <c r="R15" s="46">
        <f>SUM(R11:R14)</f>
        <v>0</v>
      </c>
      <c r="T15" s="44" t="s">
        <v>51</v>
      </c>
      <c r="U15" s="45">
        <f>SUM(U11:U14)</f>
        <v>-13.919999999999959</v>
      </c>
      <c r="V15" s="45">
        <f>SUM(V11:V14)</f>
        <v>-132</v>
      </c>
      <c r="W15" s="45">
        <f>SUM(W11:W14)</f>
        <v>-110.61132000000009</v>
      </c>
      <c r="X15" s="46">
        <f>SUM(X11:X14)</f>
        <v>0</v>
      </c>
      <c r="Z15" s="44" t="s">
        <v>51</v>
      </c>
      <c r="AA15" s="45">
        <f>SUM(AA11:AA14)</f>
        <v>20.999999999999915</v>
      </c>
      <c r="AB15" s="45">
        <f>SUM(AB11:AB14)</f>
        <v>-209.16000000000008</v>
      </c>
      <c r="AC15" s="45">
        <f>SUM(AC11:AC14)</f>
        <v>8.4025200000001519</v>
      </c>
      <c r="AD15" s="46">
        <f>SUM(AD11:AD14)</f>
        <v>0</v>
      </c>
      <c r="AL15" s="44" t="s">
        <v>51</v>
      </c>
      <c r="AM15" s="45">
        <f>SUM(AM11:AM14)</f>
        <v>-312.4799999999999</v>
      </c>
      <c r="AN15" s="45">
        <f>SUM(AN11:AN14)</f>
        <v>7.5600000000002865</v>
      </c>
      <c r="AO15" s="45">
        <f>SUM(AO11:AO14)</f>
        <v>-89.085960000000114</v>
      </c>
      <c r="AP15" s="46">
        <f>SUM(AP11:AP14)</f>
        <v>0</v>
      </c>
      <c r="AR15" s="44" t="s">
        <v>51</v>
      </c>
      <c r="AS15" s="45">
        <f>SUM(AS11:AS14)</f>
        <v>-9.2399999999999523</v>
      </c>
      <c r="AT15" s="45">
        <f>SUM(AT11:AT14)</f>
        <v>-58.559999999999945</v>
      </c>
      <c r="AU15" s="45">
        <f>SUM(AU11:AU14)</f>
        <v>-42.38628000000017</v>
      </c>
      <c r="AV15" s="46">
        <f>SUM(AV11:AV14)</f>
        <v>0</v>
      </c>
      <c r="AX15" s="44" t="s">
        <v>51</v>
      </c>
      <c r="AY15" s="45">
        <f>SUM(AY11:AY14)</f>
        <v>18.119999999999891</v>
      </c>
      <c r="AZ15" s="45">
        <f>SUM(AZ11:AZ14)</f>
        <v>-291.4799999999999</v>
      </c>
      <c r="BA15" s="45">
        <f>SUM(BA11:BA14)</f>
        <v>-42.91560000000004</v>
      </c>
      <c r="BB15" s="46">
        <f>SUM(BB11:BB14)</f>
        <v>0</v>
      </c>
      <c r="BD15" s="44" t="s">
        <v>51</v>
      </c>
      <c r="BE15" s="45">
        <f>SUM(BE11:BE14)</f>
        <v>225.84</v>
      </c>
      <c r="BF15" s="45">
        <f>SUM(BF11:BF14)</f>
        <v>-56.520000000000053</v>
      </c>
      <c r="BG15" s="45">
        <f>SUM(BG11:BG14)</f>
        <v>25.624439999999936</v>
      </c>
      <c r="BH15" s="46">
        <f>SUM(BH11:BH14)</f>
        <v>0</v>
      </c>
      <c r="BI15" s="65"/>
      <c r="BJ15" s="44" t="s">
        <v>51</v>
      </c>
      <c r="BK15" s="45">
        <f>SUM(BK11:$BK$14)</f>
        <v>-8.1599999999998261</v>
      </c>
      <c r="BL15" s="45">
        <f>SUM(BL11:BL14)</f>
        <v>-62.879999999999939</v>
      </c>
      <c r="BM15" s="45">
        <f>SUM(BM11:BM14)</f>
        <v>-51.775079999999903</v>
      </c>
      <c r="BN15" s="46">
        <f>SUM(BN11:BN14)</f>
        <v>0</v>
      </c>
      <c r="BP15" s="44" t="s">
        <v>51</v>
      </c>
      <c r="BQ15" s="45">
        <f>SUM(BQ11:BQ14)</f>
        <v>6.6000000000001364</v>
      </c>
      <c r="BR15" s="45">
        <f>SUM(BR11:BR14)</f>
        <v>-78.120000000000061</v>
      </c>
      <c r="BS15" s="45">
        <f>SUM(BS11:BS14)</f>
        <v>56.950439999999915</v>
      </c>
      <c r="BT15" s="46">
        <f>SUM(BT11:BT14)</f>
        <v>0</v>
      </c>
      <c r="BV15" s="44" t="s">
        <v>51</v>
      </c>
      <c r="BW15" s="45">
        <f>SUM(BW11:BW14)</f>
        <v>-29.880000000000024</v>
      </c>
      <c r="BX15" s="45">
        <f>SUM(BX11:BX14)</f>
        <v>-40.199999999999932</v>
      </c>
      <c r="BY15" s="45">
        <f>SUM(BY11:BY14)</f>
        <v>0.99539999999987572</v>
      </c>
      <c r="BZ15" s="46">
        <f>SUM(BZ11:BZ14)</f>
        <v>0</v>
      </c>
      <c r="CB15" s="44" t="s">
        <v>51</v>
      </c>
      <c r="CC15" s="45">
        <f>SUM(CC11:CC14)</f>
        <v>-13.920000000000044</v>
      </c>
      <c r="CD15" s="45">
        <f>SUM(CD11:CD14)</f>
        <v>-22.679999999999922</v>
      </c>
      <c r="CE15" s="45">
        <f>SUM(CE11:CE14)</f>
        <v>-54.195119999999946</v>
      </c>
      <c r="CF15" s="46">
        <f>SUM(CF11:CF14)</f>
        <v>0</v>
      </c>
      <c r="CG15" s="65"/>
      <c r="CH15" s="44" t="s">
        <v>51</v>
      </c>
      <c r="CI15" s="45">
        <f>SUM(CI11:CI14)</f>
        <v>-20.039999999999935</v>
      </c>
      <c r="CJ15" s="45">
        <f>SUM(CJ11:CJ14)</f>
        <v>-40.320000000000078</v>
      </c>
      <c r="CK15" s="45">
        <f>SUM(CK11:CK14)</f>
        <v>-79.674119999999846</v>
      </c>
      <c r="CL15" s="46">
        <f>SUM(CL11:CL14)</f>
        <v>0</v>
      </c>
      <c r="CM15" s="65"/>
      <c r="CN15" s="44" t="s">
        <v>51</v>
      </c>
      <c r="CO15" s="45">
        <f>SUM(CO11:CO14)</f>
        <v>26.639999999999986</v>
      </c>
      <c r="CP15" s="45">
        <f>SUM(CP11:CP14)</f>
        <v>36.839999999999918</v>
      </c>
      <c r="CQ15" s="45">
        <f>SUM(CQ11:CQ14)</f>
        <v>-60.712439999999759</v>
      </c>
      <c r="CR15" s="46">
        <f>SUM(CR11:CR14)</f>
        <v>0</v>
      </c>
      <c r="CT15" s="44" t="s">
        <v>51</v>
      </c>
      <c r="CU15" s="45">
        <f>SUM(CU11:CU14)</f>
        <v>28.07999999999987</v>
      </c>
      <c r="CV15" s="45">
        <f>SUM(CV11:CV14)</f>
        <v>-38.159999999999826</v>
      </c>
      <c r="CW15" s="45">
        <f>SUM(CW11:CW14)</f>
        <v>-1.7264400000001672</v>
      </c>
      <c r="CX15" s="46">
        <f>SUM(CX11:CX14)</f>
        <v>0</v>
      </c>
      <c r="CZ15" s="44" t="s">
        <v>51</v>
      </c>
      <c r="DA15" s="45">
        <f>SUM(DA11:DA14)</f>
        <v>-2.1600000000000392</v>
      </c>
      <c r="DB15" s="45">
        <f>SUM(DB11:DB14)</f>
        <v>-51.839999999999961</v>
      </c>
      <c r="DC15" s="45">
        <f>SUM(DC11:DC14)</f>
        <v>-0.81264000000001602</v>
      </c>
      <c r="DD15" s="46">
        <f>SUM(DD11:DD14)</f>
        <v>0</v>
      </c>
      <c r="DF15" s="44" t="s">
        <v>51</v>
      </c>
      <c r="DG15" s="45">
        <f>SUM(DG11:DG14)</f>
        <v>44.039999999999935</v>
      </c>
      <c r="DH15" s="45">
        <f>SUM(DH11:DH14)</f>
        <v>-240.4799999999999</v>
      </c>
      <c r="DI15" s="45">
        <f>SUM(DI11:DI14)</f>
        <v>-4.2848400000000026</v>
      </c>
      <c r="DJ15" s="46">
        <f>SUM(DJ11:DJ14)</f>
        <v>0</v>
      </c>
      <c r="DL15" s="44" t="s">
        <v>51</v>
      </c>
      <c r="DM15" s="45">
        <f>SUM(DM11:DM14)</f>
        <v>38.160000000000082</v>
      </c>
      <c r="DN15" s="45">
        <f>SUM(DN11:DN14)</f>
        <v>-157.2000000000001</v>
      </c>
      <c r="DO15" s="45">
        <f>SUM(DO11:DO14)</f>
        <v>-56.082240000000041</v>
      </c>
      <c r="DP15" s="46">
        <f>SUM(DP11:DP14)</f>
        <v>0</v>
      </c>
      <c r="DR15" s="44" t="s">
        <v>51</v>
      </c>
      <c r="DS15" s="45">
        <f>SUM(DS11:DS14)</f>
        <v>-767072.52</v>
      </c>
      <c r="DT15" s="45">
        <f>SUM(DT11:DT14)</f>
        <v>2096805.84</v>
      </c>
      <c r="DU15" s="45">
        <f>SUM(DU11:DU14)</f>
        <v>357057.0671999997</v>
      </c>
      <c r="DV15" s="46">
        <f>SUM(DV11:DV14)</f>
        <v>0</v>
      </c>
      <c r="DX15" s="44" t="s">
        <v>51</v>
      </c>
      <c r="DY15" s="45">
        <f>SUM(DY11:DY14)</f>
        <v>-2.7600000000000477</v>
      </c>
      <c r="DZ15" s="45">
        <f>SUM(DZ11:DZ14)</f>
        <v>-194.04000000000002</v>
      </c>
      <c r="EA15" s="45">
        <f>SUM(EA11:EA14)</f>
        <v>-210.99456000000004</v>
      </c>
      <c r="EB15" s="46">
        <f>SUM(EB11:EB14)</f>
        <v>0</v>
      </c>
      <c r="ED15" s="44" t="s">
        <v>51</v>
      </c>
      <c r="EE15" s="45">
        <f>SUM(EE11:EE14)</f>
        <v>-59.279999999999973</v>
      </c>
      <c r="EF15" s="45">
        <f>SUM(EF11:EF14)</f>
        <v>-220.55999999999995</v>
      </c>
      <c r="EG15" s="45">
        <f>SUM(EG11:EG14)</f>
        <v>-32.240279999999984</v>
      </c>
      <c r="EH15" s="46">
        <f>SUM(EH11:EH14)</f>
        <v>0</v>
      </c>
      <c r="EJ15" s="44"/>
      <c r="EK15" s="45"/>
      <c r="EL15" s="45"/>
      <c r="EM15" s="45"/>
      <c r="EN15" s="46"/>
      <c r="EP15" s="44"/>
      <c r="EQ15" s="45"/>
      <c r="ER15" s="45"/>
      <c r="ES15" s="45"/>
      <c r="ET15" s="46"/>
      <c r="EV15" s="44"/>
      <c r="EW15" s="45"/>
      <c r="EX15" s="45"/>
      <c r="EY15" s="45"/>
      <c r="EZ15" s="46"/>
      <c r="FB15" s="44"/>
      <c r="FC15" s="45"/>
      <c r="FD15" s="45"/>
      <c r="FE15" s="45"/>
      <c r="FF15" s="46"/>
      <c r="FH15" s="44"/>
      <c r="FI15" s="45"/>
      <c r="FJ15" s="45"/>
      <c r="FK15" s="45"/>
      <c r="FL15" s="46"/>
      <c r="FN15" s="44"/>
      <c r="FO15" s="45"/>
      <c r="FP15" s="45"/>
      <c r="FQ15" s="45"/>
      <c r="FR15" s="46"/>
      <c r="FT15" s="44"/>
      <c r="FU15" s="45"/>
      <c r="FV15" s="45"/>
      <c r="FW15" s="45"/>
      <c r="FX15" s="46"/>
      <c r="FZ15" s="44"/>
      <c r="GA15" s="45"/>
      <c r="GB15" s="45"/>
      <c r="GC15" s="45"/>
      <c r="GD15" s="46"/>
      <c r="GF15" s="44"/>
      <c r="GG15" s="45"/>
      <c r="GH15" s="45"/>
      <c r="GI15" s="45"/>
      <c r="GJ15" s="46"/>
      <c r="GL15" s="44"/>
      <c r="GM15" s="45"/>
      <c r="GN15" s="45"/>
      <c r="GO15" s="45"/>
      <c r="GP15" s="46"/>
      <c r="GR15" s="44"/>
      <c r="GS15" s="45"/>
      <c r="GT15" s="45"/>
      <c r="GU15" s="45"/>
      <c r="GV15" s="46"/>
      <c r="GX15" s="44"/>
      <c r="GY15" s="45"/>
      <c r="GZ15" s="45"/>
      <c r="HA15" s="45"/>
      <c r="HB15" s="46"/>
      <c r="HD15" s="44"/>
      <c r="HE15" s="45"/>
      <c r="HF15" s="45"/>
      <c r="HG15" s="45"/>
      <c r="HH15" s="46"/>
      <c r="HJ15" s="44"/>
      <c r="HK15" s="45"/>
      <c r="HL15" s="45"/>
      <c r="HM15" s="45"/>
      <c r="HN15" s="46"/>
      <c r="HP15" s="44"/>
      <c r="HQ15" s="45"/>
      <c r="HR15" s="45"/>
      <c r="HS15" s="45"/>
      <c r="HT15" s="46"/>
      <c r="HV15" s="44"/>
      <c r="HW15" s="45"/>
      <c r="HX15" s="45"/>
      <c r="HY15" s="45"/>
      <c r="HZ15" s="46"/>
      <c r="IB15" s="44"/>
      <c r="IC15" s="45"/>
      <c r="ID15" s="45"/>
      <c r="IE15" s="45"/>
      <c r="IF15" s="46"/>
      <c r="IH15" s="44"/>
      <c r="II15" s="45"/>
      <c r="IJ15" s="45"/>
      <c r="IK15" s="45"/>
      <c r="IL15" s="46"/>
      <c r="IN15" s="44"/>
      <c r="IO15" s="45"/>
      <c r="IP15" s="45"/>
      <c r="IQ15" s="45"/>
      <c r="IR15" s="46"/>
      <c r="IT15" s="44"/>
      <c r="IU15" s="45"/>
      <c r="IV15" s="45"/>
      <c r="IW15" s="45"/>
      <c r="IX15" s="46"/>
      <c r="IZ15" s="44"/>
      <c r="JA15" s="45"/>
      <c r="JB15" s="45"/>
      <c r="JC15" s="45"/>
      <c r="JD15" s="46"/>
      <c r="JF15" s="44"/>
      <c r="JG15" s="45"/>
      <c r="JH15" s="45"/>
      <c r="JI15" s="45"/>
      <c r="JJ15" s="46"/>
    </row>
    <row r="16" spans="2:270" ht="57.6" x14ac:dyDescent="0.3">
      <c r="B16" s="48" t="s">
        <v>37</v>
      </c>
      <c r="C16" s="49">
        <f>(C15/C9)</f>
        <v>4.045605001839152E-3</v>
      </c>
      <c r="D16" s="55">
        <f>D15/(C15+C9)</f>
        <v>0.38461538461538458</v>
      </c>
      <c r="E16" s="55">
        <f>E15/(D15+C15+C9)</f>
        <v>-9.6842592592592688E-2</v>
      </c>
      <c r="F16" s="56">
        <f>F15/(E15+D15+C15+C9)</f>
        <v>0</v>
      </c>
      <c r="H16" s="48" t="s">
        <v>37</v>
      </c>
      <c r="I16" s="49">
        <f>(I15/I9)</f>
        <v>1.9685039370078958E-2</v>
      </c>
      <c r="J16" s="55">
        <f>J15/(I15+I9)</f>
        <v>-0.36108779587040468</v>
      </c>
      <c r="K16" s="55">
        <f>K15/(J15+I15+I9)</f>
        <v>-8.1525748817656216E-2</v>
      </c>
      <c r="L16" s="56">
        <f>L15/(K15+J15+I15+I9)</f>
        <v>0</v>
      </c>
      <c r="N16" s="48" t="s">
        <v>37</v>
      </c>
      <c r="O16" s="49">
        <f>(O15/O9)</f>
        <v>-8.4286253562515887E-2</v>
      </c>
      <c r="P16" s="55">
        <f>P15/(O15+O9)</f>
        <v>-0.33103745157124409</v>
      </c>
      <c r="Q16" s="55">
        <f>Q15/(P15+O15+O9)</f>
        <v>-6.7596954096954084E-2</v>
      </c>
      <c r="R16" s="56">
        <f>R15/(Q15+P15+O15+O9)</f>
        <v>0</v>
      </c>
      <c r="T16" s="48" t="s">
        <v>37</v>
      </c>
      <c r="U16" s="49">
        <f>(U15/U9)</f>
        <v>-1.7187731515780062E-2</v>
      </c>
      <c r="V16" s="55">
        <f>V15/(U15+U9)</f>
        <v>-0.16583747927031506</v>
      </c>
      <c r="W16" s="55">
        <f>W15/(V15+U15+U9)</f>
        <v>-0.16659334899692763</v>
      </c>
      <c r="X16" s="56">
        <f>X15/(W15+V15+U15+U9)</f>
        <v>0</v>
      </c>
      <c r="Z16" s="48" t="s">
        <v>37</v>
      </c>
      <c r="AA16" s="49">
        <f>(AA15/AA9)</f>
        <v>3.0104937209702268E-2</v>
      </c>
      <c r="AB16" s="55">
        <f>AB15/(AA15+AA9)</f>
        <v>-0.29108216432865747</v>
      </c>
      <c r="AC16" s="55">
        <f>AC15/(AB15+AA15+AA9)</f>
        <v>1.6494935217903718E-2</v>
      </c>
      <c r="AD16" s="56">
        <f>AD15/(AC15+AB15+AA15+AA9)</f>
        <v>0</v>
      </c>
      <c r="AL16" s="48" t="s">
        <v>37</v>
      </c>
      <c r="AM16" s="49">
        <f>(AM15/AM9)</f>
        <v>-0.24809451219512194</v>
      </c>
      <c r="AN16" s="55">
        <f>AN15/(AM15+AM9)</f>
        <v>7.982767359351545E-3</v>
      </c>
      <c r="AO16" s="55">
        <f>AO15/(AN15+AM15+AM9)</f>
        <v>-9.3322815839095019E-2</v>
      </c>
      <c r="AP16" s="56">
        <f>AP15/(AO15+AN15+AM15+AM9)</f>
        <v>0</v>
      </c>
      <c r="AR16" s="48" t="s">
        <v>37</v>
      </c>
      <c r="AS16" s="49">
        <f>(AS15/AS9)</f>
        <v>-1.5211378901619835E-2</v>
      </c>
      <c r="AT16" s="55">
        <f>AT15/(AS15+AS9)</f>
        <v>-9.7893681043129288E-2</v>
      </c>
      <c r="AU16" s="55">
        <f>AU15/(AT15+AS15+AS9)</f>
        <v>-7.8545474760952042E-2</v>
      </c>
      <c r="AV16" s="56">
        <f>AV15/(AU15+AT15+AS15+AS9)</f>
        <v>0</v>
      </c>
      <c r="AX16" s="48" t="s">
        <v>37</v>
      </c>
      <c r="AY16" s="49">
        <f>(AY15/AY9)</f>
        <v>2.2655663915978855E-2</v>
      </c>
      <c r="AZ16" s="55">
        <f>AZ15/(AY15+AY9)</f>
        <v>-0.3563673708920187</v>
      </c>
      <c r="BA16" s="55">
        <f>BA15/(AZ15+AY15+AY9)</f>
        <v>-8.1520401185320335E-2</v>
      </c>
      <c r="BB16" s="56">
        <f>BB15/(BA15+AZ15+AY15+AY9)</f>
        <v>0</v>
      </c>
      <c r="BD16" s="48" t="s">
        <v>37</v>
      </c>
      <c r="BE16" s="49">
        <f>(BE15/BE9)</f>
        <v>1.4960254372019075</v>
      </c>
      <c r="BF16" s="55">
        <f>BF15/(BE15+BE9)</f>
        <v>-0.15000000000000011</v>
      </c>
      <c r="BG16" s="55">
        <f>BG15/(BF15+BE15+BE9)</f>
        <v>8.0006369426751406E-2</v>
      </c>
      <c r="BH16" s="56">
        <f>BH15/(BG15+BF15+BE15+BE9)</f>
        <v>0</v>
      </c>
      <c r="BI16" s="66"/>
      <c r="BJ16" s="48" t="s">
        <v>37</v>
      </c>
      <c r="BK16" s="49">
        <f>(BK15/BK9)</f>
        <v>-2.7102431247508395E-2</v>
      </c>
      <c r="BL16" s="55">
        <f>BL15/(BK15+BK9)</f>
        <v>-0.21466612044244135</v>
      </c>
      <c r="BM16" s="55">
        <f>BM15/(BL15+BK15+BK9)</f>
        <v>-0.2250699008868017</v>
      </c>
      <c r="BN16" s="56">
        <f>BN15/(BM15+BL15+BK15+BK9)</f>
        <v>0</v>
      </c>
      <c r="BP16" s="48" t="s">
        <v>37</v>
      </c>
      <c r="BQ16" s="49">
        <f>(BQ15/BQ9)</f>
        <v>1.8026876433956455E-2</v>
      </c>
      <c r="BR16" s="55">
        <f>BR15/(BQ15+BQ9)</f>
        <v>-0.20959433354797177</v>
      </c>
      <c r="BS16" s="55">
        <f>BS15/(BR15+BQ15+BQ9)</f>
        <v>0.19331446028513208</v>
      </c>
      <c r="BT16" s="56">
        <f>BT15/(BS15+BR15+BQ15+BQ9)</f>
        <v>0</v>
      </c>
      <c r="BV16" s="48" t="s">
        <v>37</v>
      </c>
      <c r="BW16" s="49">
        <f>(BW15/BW9)</f>
        <v>-6.1314947057375078E-2</v>
      </c>
      <c r="BX16" s="55">
        <f>BX15/(BW15+BW9)</f>
        <v>-8.7880377754459463E-2</v>
      </c>
      <c r="BY16" s="55">
        <f>BY15/(BX15+BW15+BW9)</f>
        <v>2.3856773080238609E-3</v>
      </c>
      <c r="BZ16" s="56">
        <f>BZ15/(BY15+BX15+BW15+BW9)</f>
        <v>0</v>
      </c>
      <c r="CB16" s="48" t="s">
        <v>37</v>
      </c>
      <c r="CC16" s="49">
        <f>(CC15/CC9)</f>
        <v>-2.8403525954946225E-2</v>
      </c>
      <c r="CD16" s="55">
        <f>CD15/(CC15+CC9)</f>
        <v>-4.7631048387096621E-2</v>
      </c>
      <c r="CE16" s="55">
        <f>CE15/(CD15+CC15+CC9)</f>
        <v>-0.11950939401958179</v>
      </c>
      <c r="CF16" s="56">
        <f>CF15/(CE15+CD15+CC15+CC9)</f>
        <v>0</v>
      </c>
      <c r="CG16" s="66"/>
      <c r="CH16" s="48" t="s">
        <v>37</v>
      </c>
      <c r="CI16" s="49">
        <f>(CI15/CI9)</f>
        <v>-3.8302752293577866E-2</v>
      </c>
      <c r="CJ16" s="55">
        <f>CJ15/(CI15+CI9)</f>
        <v>-8.0133555926544406E-2</v>
      </c>
      <c r="CK16" s="55">
        <f>CK15/(CJ15+CI15+CI9)</f>
        <v>-0.17214182006740961</v>
      </c>
      <c r="CL16" s="56">
        <f>CL15/(CK15+CJ15+CI15+CI9)</f>
        <v>0</v>
      </c>
      <c r="CM16" s="66"/>
      <c r="CN16" s="48" t="s">
        <v>37</v>
      </c>
      <c r="CO16" s="49">
        <f>(CO15/CO9)</f>
        <v>6.040816326530609E-2</v>
      </c>
      <c r="CP16" s="55">
        <f>CP15/(CO15+CO9)</f>
        <v>7.8778547600718327E-2</v>
      </c>
      <c r="CQ16" s="55">
        <f>CQ15/(CP15+CO15+CO9)</f>
        <v>-0.12034657469077024</v>
      </c>
      <c r="CR16" s="56">
        <f>CR15/(CQ15+CP15+CO15+CO9)</f>
        <v>0</v>
      </c>
      <c r="CT16" s="48" t="s">
        <v>37</v>
      </c>
      <c r="CU16" s="49">
        <f>(CU15/CU9)</f>
        <v>5.7254710056275727E-2</v>
      </c>
      <c r="CV16" s="55">
        <f>CV15/(CU15+CU9)</f>
        <v>-7.3594075445498397E-2</v>
      </c>
      <c r="CW16" s="55">
        <f>CW15/(CV15+CU15+CU9)</f>
        <v>-3.5940544591559803E-3</v>
      </c>
      <c r="CX16" s="56">
        <f>CX15/(CW15+CV15+CU15+CU9)</f>
        <v>0</v>
      </c>
      <c r="CZ16" s="48" t="s">
        <v>37</v>
      </c>
      <c r="DA16" s="49">
        <f>(DA15/DA9)</f>
        <v>-8.0609046126288979E-3</v>
      </c>
      <c r="DB16" s="55">
        <f>DB15/(DA15+DA9)</f>
        <v>-0.19503386004514661</v>
      </c>
      <c r="DC16" s="55">
        <f>DC15/(DB15+DA15+DA9)</f>
        <v>-3.798093101514377E-3</v>
      </c>
      <c r="DD16" s="56">
        <f>DD15/(DC15+DB15+DA15+DA9)</f>
        <v>0</v>
      </c>
      <c r="DF16" s="48" t="s">
        <v>37</v>
      </c>
      <c r="DG16" s="49">
        <f>(DG15/DG9)</f>
        <v>7.4699776104213189E-2</v>
      </c>
      <c r="DH16" s="55">
        <f>DH15/(DG15+DG9)</f>
        <v>-0.37954545454545441</v>
      </c>
      <c r="DI16" s="55">
        <f>DI15/(DH15+DG15+DG9)</f>
        <v>-1.0899572649572652E-2</v>
      </c>
      <c r="DJ16" s="56">
        <f>DJ15/(DI15+DH15+DG15+DG9)</f>
        <v>0</v>
      </c>
      <c r="DL16" s="48" t="s">
        <v>37</v>
      </c>
      <c r="DM16" s="49">
        <f>(DM15/DM9)</f>
        <v>6.4739413680781899E-2</v>
      </c>
      <c r="DN16" s="55">
        <f>DN15/(DM15+DM9)</f>
        <v>-0.25047801147227544</v>
      </c>
      <c r="DO16" s="55">
        <f>DO15/(DN15+DM15+DM9)</f>
        <v>-0.11922244897959192</v>
      </c>
      <c r="DP16" s="56">
        <f>DP15/(DO15+DN15+DM15+DM9)</f>
        <v>0</v>
      </c>
      <c r="DR16" s="48" t="s">
        <v>37</v>
      </c>
      <c r="DS16" s="49">
        <f>(DS15/DS9)</f>
        <v>-0.37340904087072585</v>
      </c>
      <c r="DT16" s="55">
        <f>DT15/(DS15+DS9)</f>
        <v>1.6290053001879847</v>
      </c>
      <c r="DU16" s="55">
        <f>DU15/(DT15+DS15+DS9)</f>
        <v>0.10551408850717127</v>
      </c>
      <c r="DV16" s="56">
        <f>DV15/(DU15+DT15+DS15+DS9)</f>
        <v>0</v>
      </c>
      <c r="DX16" s="48" t="s">
        <v>37</v>
      </c>
      <c r="DY16" s="49">
        <f>(DY15/DY9)</f>
        <v>-3.7271106789824012E-3</v>
      </c>
      <c r="DZ16" s="55">
        <f>DZ15/(DY15+DY9)</f>
        <v>-0.2630123617436565</v>
      </c>
      <c r="EA16" s="55">
        <f>EA15/(DZ15+DY15+DY9)</f>
        <v>-0.38805738247627469</v>
      </c>
      <c r="EB16" s="56">
        <f>EB15/(EA15+DZ15+DY15+DY9)</f>
        <v>0</v>
      </c>
      <c r="ED16" s="48" t="s">
        <v>37</v>
      </c>
      <c r="EE16" s="49">
        <f>(EE15/EE9)</f>
        <v>-6.2013557619884481E-2</v>
      </c>
      <c r="EF16" s="55">
        <f>EF15/(EE15+EE9)</f>
        <v>-0.24598501070663806</v>
      </c>
      <c r="EG16" s="55">
        <f>EG15/(EF15+EE15+EE9)</f>
        <v>-4.7687078452254145E-2</v>
      </c>
      <c r="EH16" s="56">
        <f>EH15/(EG15+EF15+EE15+EE9)</f>
        <v>0</v>
      </c>
      <c r="EJ16" s="48"/>
      <c r="EK16" s="49"/>
      <c r="EL16" s="55"/>
      <c r="EM16" s="55"/>
      <c r="EN16" s="56"/>
      <c r="EP16" s="48"/>
      <c r="EQ16" s="49"/>
      <c r="ER16" s="55"/>
      <c r="ES16" s="55"/>
      <c r="ET16" s="56"/>
      <c r="EV16" s="48"/>
      <c r="EW16" s="49"/>
      <c r="EX16" s="55"/>
      <c r="EY16" s="55"/>
      <c r="EZ16" s="56"/>
      <c r="FB16" s="48"/>
      <c r="FC16" s="49"/>
      <c r="FD16" s="55"/>
      <c r="FE16" s="55"/>
      <c r="FF16" s="56"/>
      <c r="FH16" s="48"/>
      <c r="FI16" s="49"/>
      <c r="FJ16" s="55"/>
      <c r="FK16" s="55"/>
      <c r="FL16" s="56"/>
      <c r="FN16" s="48"/>
      <c r="FO16" s="49"/>
      <c r="FP16" s="55"/>
      <c r="FQ16" s="55"/>
      <c r="FR16" s="56"/>
      <c r="FT16" s="48"/>
      <c r="FU16" s="49"/>
      <c r="FV16" s="55"/>
      <c r="FW16" s="55"/>
      <c r="FX16" s="56"/>
      <c r="FZ16" s="48"/>
      <c r="GA16" s="49"/>
      <c r="GB16" s="55"/>
      <c r="GC16" s="55"/>
      <c r="GD16" s="56"/>
      <c r="GF16" s="48"/>
      <c r="GG16" s="49"/>
      <c r="GH16" s="55"/>
      <c r="GI16" s="55"/>
      <c r="GJ16" s="56"/>
      <c r="GL16" s="48"/>
      <c r="GM16" s="49"/>
      <c r="GN16" s="55"/>
      <c r="GO16" s="55"/>
      <c r="GP16" s="56"/>
      <c r="GR16" s="48"/>
      <c r="GS16" s="49"/>
      <c r="GT16" s="55"/>
      <c r="GU16" s="55"/>
      <c r="GV16" s="56"/>
      <c r="GX16" s="48"/>
      <c r="GY16" s="49"/>
      <c r="GZ16" s="55"/>
      <c r="HA16" s="55"/>
      <c r="HB16" s="56"/>
      <c r="HD16" s="48"/>
      <c r="HE16" s="49"/>
      <c r="HF16" s="55"/>
      <c r="HG16" s="55"/>
      <c r="HH16" s="56"/>
      <c r="HJ16" s="48"/>
      <c r="HK16" s="49"/>
      <c r="HL16" s="55"/>
      <c r="HM16" s="55"/>
      <c r="HN16" s="56"/>
      <c r="HP16" s="48"/>
      <c r="HQ16" s="49"/>
      <c r="HR16" s="55"/>
      <c r="HS16" s="55"/>
      <c r="HT16" s="56"/>
      <c r="HV16" s="48"/>
      <c r="HW16" s="49"/>
      <c r="HX16" s="55"/>
      <c r="HY16" s="55"/>
      <c r="HZ16" s="56"/>
      <c r="IB16" s="48"/>
      <c r="IC16" s="49"/>
      <c r="ID16" s="55"/>
      <c r="IE16" s="55"/>
      <c r="IF16" s="56"/>
      <c r="IH16" s="48"/>
      <c r="II16" s="49"/>
      <c r="IJ16" s="55"/>
      <c r="IK16" s="55"/>
      <c r="IL16" s="56"/>
      <c r="IN16" s="48"/>
      <c r="IO16" s="49"/>
      <c r="IP16" s="55"/>
      <c r="IQ16" s="55"/>
      <c r="IR16" s="56"/>
      <c r="IT16" s="48"/>
      <c r="IU16" s="49"/>
      <c r="IV16" s="55"/>
      <c r="IW16" s="55"/>
      <c r="IX16" s="56"/>
      <c r="IZ16" s="48"/>
      <c r="JA16" s="49"/>
      <c r="JB16" s="55"/>
      <c r="JC16" s="55"/>
      <c r="JD16" s="56"/>
      <c r="JF16" s="48"/>
      <c r="JG16" s="49"/>
      <c r="JH16" s="55"/>
      <c r="JI16" s="55"/>
      <c r="JJ16" s="56"/>
    </row>
    <row r="17" spans="2:270" ht="87" thickBot="1" x14ac:dyDescent="0.35">
      <c r="B17" s="8" t="s">
        <v>42</v>
      </c>
      <c r="C17" s="50">
        <f>C15/C9</f>
        <v>4.045605001839152E-3</v>
      </c>
      <c r="D17" s="50">
        <f>SUM(C15:D15)/C9</f>
        <v>0.39021699154100797</v>
      </c>
      <c r="E17" s="50">
        <f>SUM(C15:E15)/C9</f>
        <v>0.25558477381390227</v>
      </c>
      <c r="F17" s="51">
        <f t="array" ref="F17">SUM(C15:F15/C9)</f>
        <v>0.25558477381390227</v>
      </c>
      <c r="H17" s="8" t="s">
        <v>42</v>
      </c>
      <c r="I17" s="50">
        <f>I15/I9</f>
        <v>1.9685039370078958E-2</v>
      </c>
      <c r="J17" s="50">
        <f>SUM(I15:J15)/I9</f>
        <v>-0.34851078397808966</v>
      </c>
      <c r="K17" s="50">
        <f>SUM(I15:K15)/I9</f>
        <v>-0.40162393016090364</v>
      </c>
      <c r="L17" s="51">
        <f t="array" ref="L17">SUM(I15:L15/I9)</f>
        <v>-0.4016239301609037</v>
      </c>
      <c r="N17" s="8" t="s">
        <v>42</v>
      </c>
      <c r="O17" s="50">
        <f>O15/O9</f>
        <v>-8.4286253562515887E-2</v>
      </c>
      <c r="P17" s="50">
        <f>SUM(O15:P15)/O9</f>
        <v>-0.38742179855193704</v>
      </c>
      <c r="Q17" s="50">
        <f>SUM(O15:Q15)/O9</f>
        <v>-0.42883021911601649</v>
      </c>
      <c r="R17" s="51">
        <f t="array" ref="R17">SUM(O15:R15/O9)</f>
        <v>-0.42883021911601649</v>
      </c>
      <c r="T17" s="8" t="s">
        <v>42</v>
      </c>
      <c r="U17" s="50">
        <f>U15/U9</f>
        <v>-1.7187731515780062E-2</v>
      </c>
      <c r="V17" s="50">
        <f>SUM(U15:V15)/U9</f>
        <v>-0.18017484071714321</v>
      </c>
      <c r="W17" s="50">
        <f>SUM(U15:W15)/U9</f>
        <v>-0.31675225959401393</v>
      </c>
      <c r="X17" s="51">
        <f t="array" ref="X17">SUM(U15:X15/U9)</f>
        <v>-0.31675225959401399</v>
      </c>
      <c r="Z17" s="8" t="s">
        <v>42</v>
      </c>
      <c r="AA17" s="50">
        <f>AA15/AA9</f>
        <v>3.0104937209702268E-2</v>
      </c>
      <c r="AB17" s="50">
        <f>SUM(AA15:AB15)/AA9</f>
        <v>-0.26974023739893366</v>
      </c>
      <c r="AC17" s="50">
        <f>SUM(AA15:AC15)/AA9</f>
        <v>-0.25769464992258728</v>
      </c>
      <c r="AD17" s="51">
        <f t="array" ref="AD17">SUM(AA15:AD15/AA9)</f>
        <v>-0.25769464992258734</v>
      </c>
      <c r="AL17" s="8" t="s">
        <v>42</v>
      </c>
      <c r="AM17" s="50">
        <f>AM15/AM9</f>
        <v>-0.24809451219512194</v>
      </c>
      <c r="AN17" s="50">
        <f>SUM(AM15:AN15)/AM9</f>
        <v>-0.24209222560975585</v>
      </c>
      <c r="AO17" s="50">
        <f>SUM(AM15:AO15)/AM9</f>
        <v>-0.31282231326219495</v>
      </c>
      <c r="AP17" s="51">
        <f t="array" ref="AP17">SUM(AM15:AP15/AM9)</f>
        <v>-0.31282231326219501</v>
      </c>
      <c r="AR17" s="8" t="s">
        <v>42</v>
      </c>
      <c r="AS17" s="50">
        <f>AS15/AS9</f>
        <v>-1.5211378901619835E-2</v>
      </c>
      <c r="AT17" s="50">
        <f>SUM(AS15:AT15)/AS9</f>
        <v>-0.11161596207032777</v>
      </c>
      <c r="AU17" s="50">
        <f>SUM(AS15:AU15)/AS9</f>
        <v>-0.1813945080995655</v>
      </c>
      <c r="AV17" s="51">
        <f t="array" ref="AV17">SUM(AS15:AV15/AS9)</f>
        <v>-0.18139450809956553</v>
      </c>
      <c r="AX17" s="8" t="s">
        <v>42</v>
      </c>
      <c r="AY17" s="50">
        <f>AY15/AY9</f>
        <v>2.2655663915978855E-2</v>
      </c>
      <c r="AZ17" s="50">
        <f>SUM(AY15:AZ15)/AY9</f>
        <v>-0.34178544636159036</v>
      </c>
      <c r="BA17" s="50">
        <f>SUM(AY15:BA15)/AY9</f>
        <v>-0.39544336084021009</v>
      </c>
      <c r="BB17" s="51">
        <f t="array" ref="BB17">SUM(AY15:BB15/AY9)</f>
        <v>-0.39544336084021015</v>
      </c>
      <c r="BD17" s="8" t="s">
        <v>42</v>
      </c>
      <c r="BE17" s="50">
        <f>BE15/BE9</f>
        <v>1.4960254372019075</v>
      </c>
      <c r="BF17" s="50">
        <f>SUM(BE15:BF15)/BE9</f>
        <v>1.1216216216216208</v>
      </c>
      <c r="BG17" s="50">
        <f>SUM(BE15:BG15)/BE9</f>
        <v>1.2913648648648637</v>
      </c>
      <c r="BH17" s="51">
        <f t="array" ref="BH17">SUM(BE15:BH15/BE9)</f>
        <v>1.2913648648648639</v>
      </c>
      <c r="BI17" s="67"/>
      <c r="BJ17" s="8" t="s">
        <v>42</v>
      </c>
      <c r="BK17" s="50">
        <f>BK15/BK9</f>
        <v>-2.7102431247508395E-2</v>
      </c>
      <c r="BL17" s="50">
        <f>SUM(BK15:BL15)/BK9</f>
        <v>-0.23595057791948912</v>
      </c>
      <c r="BM17" s="50">
        <f>SUM(BK15:BM15)/BK9</f>
        <v>-0.40791510561976785</v>
      </c>
      <c r="BN17" s="51">
        <f t="array" ref="BN17">SUM(BK15:BN15/BK9)</f>
        <v>-0.40791510561976779</v>
      </c>
      <c r="BP17" s="8" t="s">
        <v>42</v>
      </c>
      <c r="BQ17" s="50">
        <f>BQ15/BQ9</f>
        <v>1.8026876433956455E-2</v>
      </c>
      <c r="BR17" s="50">
        <f>SUM(BQ15:BR15)/BQ9</f>
        <v>-0.19534578826614207</v>
      </c>
      <c r="BS17" s="50">
        <f>SUM(BQ15:BS15)/BQ9</f>
        <v>-3.9794493608652934E-2</v>
      </c>
      <c r="BT17" s="51">
        <f t="array" ref="BT17">SUM(BQ15:BT15/BQ9)</f>
        <v>-3.9794493608652948E-2</v>
      </c>
      <c r="BV17" s="8" t="s">
        <v>42</v>
      </c>
      <c r="BW17" s="50">
        <f>BW15/BW9</f>
        <v>-6.1314947057375078E-2</v>
      </c>
      <c r="BX17" s="50">
        <f>SUM(BW15:BX15)/BW9</f>
        <v>-0.14380694410243774</v>
      </c>
      <c r="BY17" s="50">
        <f>SUM(BW15:BY15)/BW9</f>
        <v>-0.14176434375769531</v>
      </c>
      <c r="BZ17" s="51">
        <f t="array" ref="BZ17">SUM(BW15:BZ15/BW9)</f>
        <v>-0.14176434375769534</v>
      </c>
      <c r="CB17" s="8" t="s">
        <v>42</v>
      </c>
      <c r="CC17" s="50">
        <f>CC15/CC9</f>
        <v>-2.8403525954946225E-2</v>
      </c>
      <c r="CD17" s="50">
        <f>SUM(CC15:CD15)/CC9</f>
        <v>-7.4681684622918645E-2</v>
      </c>
      <c r="CE17" s="50">
        <f>SUM(CC15:CE15)/CC9</f>
        <v>-0.1852659157688539</v>
      </c>
      <c r="CF17" s="51">
        <f t="array" ref="CF17">SUM(CC15:CF15/CC9)</f>
        <v>-0.18526591576885393</v>
      </c>
      <c r="CG17" s="67"/>
      <c r="CH17" s="8" t="s">
        <v>42</v>
      </c>
      <c r="CI17" s="50">
        <f>CI15/CI9</f>
        <v>-3.8302752293577866E-2</v>
      </c>
      <c r="CJ17" s="50">
        <f>SUM(CI15:CJ15)/CI9</f>
        <v>-0.11536697247706426</v>
      </c>
      <c r="CK17" s="50">
        <f>SUM(CI15:CK15)/CI9</f>
        <v>-0.26764931192660529</v>
      </c>
      <c r="CL17" s="51">
        <f t="array" ref="CL17">SUM(CI15:CL15/CI9)</f>
        <v>-0.26764931192660524</v>
      </c>
      <c r="CM17" s="67"/>
      <c r="CN17" s="8" t="s">
        <v>42</v>
      </c>
      <c r="CO17" s="50">
        <f>CO15/CO9</f>
        <v>6.040816326530609E-2</v>
      </c>
      <c r="CP17" s="50">
        <f>SUM(CO15:CP15)/CO9</f>
        <v>0.14394557823129231</v>
      </c>
      <c r="CQ17" s="50">
        <f>SUM(CO15:CQ15)/CO9</f>
        <v>6.2756462585037307E-3</v>
      </c>
      <c r="CR17" s="51">
        <f t="array" ref="CR17">SUM(CO15:CR15/CO9)</f>
        <v>6.275646258503742E-3</v>
      </c>
      <c r="CT17" s="8" t="s">
        <v>42</v>
      </c>
      <c r="CU17" s="50">
        <f>CU15/CU9</f>
        <v>5.7254710056275727E-2</v>
      </c>
      <c r="CV17" s="50">
        <f>SUM(CU15:CV15)/CU9</f>
        <v>-2.0552972840714369E-2</v>
      </c>
      <c r="CW17" s="50">
        <f>SUM(CU15:CW15)/CU9</f>
        <v>-2.4073158796183266E-2</v>
      </c>
      <c r="CX17" s="51">
        <f t="array" ref="CX17">SUM(CU15:CX15/CU9)</f>
        <v>-2.4073158796183269E-2</v>
      </c>
      <c r="CZ17" s="8" t="s">
        <v>42</v>
      </c>
      <c r="DA17" s="50">
        <f>DA15/DA9</f>
        <v>-8.0609046126288979E-3</v>
      </c>
      <c r="DB17" s="50">
        <f>SUM(DA15:DB15)/DA9</f>
        <v>-0.20152261531571877</v>
      </c>
      <c r="DC17" s="50">
        <f>SUM(DA15:DC15)/DA9</f>
        <v>-0.20455530676220338</v>
      </c>
      <c r="DD17" s="51">
        <f t="array" ref="DD17">SUM(DA15:DD15/DA9)</f>
        <v>-0.20455530676220338</v>
      </c>
      <c r="DF17" s="8" t="s">
        <v>42</v>
      </c>
      <c r="DG17" s="50">
        <f>DG15/DG9</f>
        <v>7.4699776104213189E-2</v>
      </c>
      <c r="DH17" s="50">
        <f>SUM(DG15:DH15)/DG9</f>
        <v>-0.33319763891715848</v>
      </c>
      <c r="DI17" s="50">
        <f>SUM(DG15:DI15)/DG9</f>
        <v>-0.34046549969468748</v>
      </c>
      <c r="DJ17" s="51">
        <f t="array" ref="DJ17">SUM(DG15:DJ15/DG9)</f>
        <v>-0.34046549969468748</v>
      </c>
      <c r="DL17" s="8" t="s">
        <v>42</v>
      </c>
      <c r="DM17" s="50">
        <f>DM15/DM9</f>
        <v>6.4739413680781899E-2</v>
      </c>
      <c r="DN17" s="50">
        <f>SUM(DM15:DN15)/DM9</f>
        <v>-0.20195439739413681</v>
      </c>
      <c r="DO17" s="50">
        <f>SUM(DM15:DO15)/DM9</f>
        <v>-0.29709934853420206</v>
      </c>
      <c r="DP17" s="51">
        <f t="array" ref="DP17">SUM(DM15:DP15/DM9)</f>
        <v>-0.29709934853420206</v>
      </c>
      <c r="DR17" s="8" t="s">
        <v>42</v>
      </c>
      <c r="DS17" s="50">
        <f>DS15/DS9</f>
        <v>-0.37340904087072585</v>
      </c>
      <c r="DT17" s="50">
        <f>SUM(DS15:DT15)/DS9</f>
        <v>0.64731095260073457</v>
      </c>
      <c r="DU17" s="50">
        <f>SUM(DS15:DU15)/DS9</f>
        <v>0.82112546625228111</v>
      </c>
      <c r="DV17" s="51">
        <f t="array" ref="DV17">SUM(DS15:DV15/DS9)</f>
        <v>0.82112546625228111</v>
      </c>
      <c r="DX17" s="8" t="s">
        <v>42</v>
      </c>
      <c r="DY17" s="50">
        <f>DY15/DY9</f>
        <v>-3.7271106789824012E-3</v>
      </c>
      <c r="DZ17" s="50">
        <f>SUM(DY15:DZ15)/DY9</f>
        <v>-0.26575919624047978</v>
      </c>
      <c r="EA17" s="50">
        <f>SUM(DY15:EA15)/DY9</f>
        <v>-0.55068676065467526</v>
      </c>
      <c r="EB17" s="51">
        <f t="array" ref="EB17">SUM(DY15:EB15/DY9)</f>
        <v>-0.55068676065467526</v>
      </c>
      <c r="ED17" s="8" t="s">
        <v>42</v>
      </c>
      <c r="EE17" s="50">
        <f>EE15/EE9</f>
        <v>-6.2013557619884481E-2</v>
      </c>
      <c r="EF17" s="50">
        <f>SUM(EE15:EF15)/EE9</f>
        <v>-0.29274416269143855</v>
      </c>
      <c r="EG17" s="50">
        <f>SUM(EE15:EG15)/EE9</f>
        <v>-0.3264711272909866</v>
      </c>
      <c r="EH17" s="51">
        <f t="array" ref="EH17">SUM(EE15:EH15/EE9)</f>
        <v>-0.3264711272909866</v>
      </c>
      <c r="EJ17" s="8"/>
      <c r="EK17" s="50"/>
      <c r="EL17" s="50"/>
      <c r="EM17" s="50"/>
      <c r="EN17" s="51"/>
      <c r="EP17" s="8"/>
      <c r="EQ17" s="50"/>
      <c r="ER17" s="50"/>
      <c r="ES17" s="50"/>
      <c r="ET17" s="51"/>
      <c r="EV17" s="8"/>
      <c r="EW17" s="50"/>
      <c r="EX17" s="50"/>
      <c r="EY17" s="50"/>
      <c r="EZ17" s="51"/>
      <c r="FB17" s="8"/>
      <c r="FC17" s="50"/>
      <c r="FD17" s="50"/>
      <c r="FE17" s="50"/>
      <c r="FF17" s="51"/>
      <c r="FH17" s="8"/>
      <c r="FI17" s="50"/>
      <c r="FJ17" s="50"/>
      <c r="FK17" s="50"/>
      <c r="FL17" s="51"/>
      <c r="FN17" s="8"/>
      <c r="FO17" s="50"/>
      <c r="FP17" s="50"/>
      <c r="FQ17" s="50"/>
      <c r="FR17" s="51"/>
      <c r="FT17" s="8"/>
      <c r="FU17" s="50"/>
      <c r="FV17" s="50"/>
      <c r="FW17" s="50"/>
      <c r="FX17" s="51"/>
      <c r="FZ17" s="8"/>
      <c r="GA17" s="50"/>
      <c r="GB17" s="50"/>
      <c r="GC17" s="50"/>
      <c r="GD17" s="51"/>
      <c r="GF17" s="8"/>
      <c r="GG17" s="50"/>
      <c r="GH17" s="50"/>
      <c r="GI17" s="50"/>
      <c r="GJ17" s="51"/>
      <c r="GL17" s="8"/>
      <c r="GM17" s="50"/>
      <c r="GN17" s="50"/>
      <c r="GO17" s="50"/>
      <c r="GP17" s="51"/>
      <c r="GR17" s="8"/>
      <c r="GS17" s="50"/>
      <c r="GT17" s="50"/>
      <c r="GU17" s="50"/>
      <c r="GV17" s="51"/>
      <c r="GX17" s="8"/>
      <c r="GY17" s="50"/>
      <c r="GZ17" s="50"/>
      <c r="HA17" s="50"/>
      <c r="HB17" s="51"/>
      <c r="HD17" s="8"/>
      <c r="HE17" s="50"/>
      <c r="HF17" s="50"/>
      <c r="HG17" s="50"/>
      <c r="HH17" s="51"/>
      <c r="HJ17" s="8"/>
      <c r="HK17" s="50"/>
      <c r="HL17" s="50"/>
      <c r="HM17" s="50"/>
      <c r="HN17" s="51"/>
      <c r="HP17" s="8"/>
      <c r="HQ17" s="50"/>
      <c r="HR17" s="50"/>
      <c r="HS17" s="50"/>
      <c r="HT17" s="51"/>
      <c r="HV17" s="8"/>
      <c r="HW17" s="50"/>
      <c r="HX17" s="50"/>
      <c r="HY17" s="50"/>
      <c r="HZ17" s="51"/>
      <c r="IB17" s="8"/>
      <c r="IC17" s="50"/>
      <c r="ID17" s="50"/>
      <c r="IE17" s="50"/>
      <c r="IF17" s="51"/>
      <c r="IH17" s="8"/>
      <c r="II17" s="50"/>
      <c r="IJ17" s="50"/>
      <c r="IK17" s="50"/>
      <c r="IL17" s="51"/>
      <c r="IN17" s="8"/>
      <c r="IO17" s="50"/>
      <c r="IP17" s="50"/>
      <c r="IQ17" s="50"/>
      <c r="IR17" s="51"/>
      <c r="IT17" s="8"/>
      <c r="IU17" s="50"/>
      <c r="IV17" s="50"/>
      <c r="IW17" s="50"/>
      <c r="IX17" s="51"/>
      <c r="IZ17" s="8"/>
      <c r="JA17" s="50"/>
      <c r="JB17" s="50"/>
      <c r="JC17" s="50"/>
      <c r="JD17" s="51"/>
      <c r="JF17" s="8"/>
      <c r="JG17" s="50"/>
      <c r="JH17" s="50"/>
      <c r="JI17" s="50"/>
      <c r="JJ17" s="51"/>
    </row>
  </sheetData>
  <mergeCells count="44">
    <mergeCell ref="IN7:IR7"/>
    <mergeCell ref="IT7:IX7"/>
    <mergeCell ref="IZ7:JD7"/>
    <mergeCell ref="JF7:JJ7"/>
    <mergeCell ref="HD7:HH7"/>
    <mergeCell ref="HJ7:HN7"/>
    <mergeCell ref="HP7:HT7"/>
    <mergeCell ref="HV7:HZ7"/>
    <mergeCell ref="IB7:IF7"/>
    <mergeCell ref="IH7:IL7"/>
    <mergeCell ref="B7:F7"/>
    <mergeCell ref="H7:L7"/>
    <mergeCell ref="N7:R7"/>
    <mergeCell ref="T7:X7"/>
    <mergeCell ref="CH7:CL7"/>
    <mergeCell ref="Z7:AD7"/>
    <mergeCell ref="AL7:AP7"/>
    <mergeCell ref="AR7:AV7"/>
    <mergeCell ref="BJ7:BN7"/>
    <mergeCell ref="CN7:CR7"/>
    <mergeCell ref="GF7:GJ7"/>
    <mergeCell ref="GL7:GP7"/>
    <mergeCell ref="AX7:BB7"/>
    <mergeCell ref="BD7:BH7"/>
    <mergeCell ref="BP7:BT7"/>
    <mergeCell ref="BV7:BZ7"/>
    <mergeCell ref="FZ7:GD7"/>
    <mergeCell ref="CB7:CF7"/>
    <mergeCell ref="CT7:CX7"/>
    <mergeCell ref="CZ7:DD7"/>
    <mergeCell ref="DF7:DJ7"/>
    <mergeCell ref="DL7:DP7"/>
    <mergeCell ref="DR7:DV7"/>
    <mergeCell ref="EV7:EZ7"/>
    <mergeCell ref="FB7:FF7"/>
    <mergeCell ref="GR7:GV7"/>
    <mergeCell ref="GX7:HB7"/>
    <mergeCell ref="DX7:EB7"/>
    <mergeCell ref="ED7:EH7"/>
    <mergeCell ref="EJ7:EN7"/>
    <mergeCell ref="EP7:ET7"/>
    <mergeCell ref="FN7:FR7"/>
    <mergeCell ref="FT7:FX7"/>
    <mergeCell ref="FH7:FL7"/>
  </mergeCells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D17"/>
  <sheetViews>
    <sheetView topLeftCell="BA3" workbookViewId="0">
      <selection activeCell="BK12" sqref="BK12"/>
    </sheetView>
  </sheetViews>
  <sheetFormatPr defaultColWidth="8.77734375" defaultRowHeight="14.4" x14ac:dyDescent="0.3"/>
  <cols>
    <col min="1" max="1" width="0.77734375" customWidth="1"/>
    <col min="2" max="2" width="10.77734375" customWidth="1"/>
    <col min="7" max="7" width="0.77734375" customWidth="1"/>
    <col min="8" max="8" width="10.5546875" customWidth="1"/>
    <col min="9" max="9" width="8.5546875" bestFit="1" customWidth="1"/>
    <col min="10" max="10" width="8.5546875" customWidth="1"/>
    <col min="11" max="12" width="7.44140625" bestFit="1" customWidth="1"/>
    <col min="13" max="13" width="0.77734375" customWidth="1"/>
    <col min="14" max="14" width="10.21875" customWidth="1"/>
    <col min="15" max="15" width="8.5546875" bestFit="1" customWidth="1"/>
    <col min="16" max="16" width="8.5546875" customWidth="1"/>
    <col min="17" max="18" width="7.44140625" bestFit="1" customWidth="1"/>
    <col min="19" max="19" width="0.77734375" customWidth="1"/>
    <col min="20" max="20" width="10.21875" customWidth="1"/>
    <col min="21" max="21" width="8.5546875" bestFit="1" customWidth="1"/>
    <col min="22" max="22" width="8.5546875" customWidth="1"/>
    <col min="23" max="24" width="7.44140625" bestFit="1" customWidth="1"/>
    <col min="25" max="25" width="0.77734375" customWidth="1"/>
    <col min="26" max="26" width="10.21875" customWidth="1"/>
    <col min="27" max="27" width="8.5546875" bestFit="1" customWidth="1"/>
    <col min="28" max="28" width="8.5546875" customWidth="1"/>
    <col min="29" max="30" width="7.44140625" bestFit="1" customWidth="1"/>
    <col min="31" max="31" width="0.77734375" customWidth="1"/>
    <col min="32" max="32" width="10.21875" customWidth="1"/>
    <col min="33" max="33" width="8.5546875" bestFit="1" customWidth="1"/>
    <col min="34" max="34" width="8.5546875" customWidth="1"/>
    <col min="35" max="36" width="7.44140625" bestFit="1" customWidth="1"/>
    <col min="37" max="37" width="0.77734375" customWidth="1"/>
    <col min="38" max="38" width="10.21875" customWidth="1"/>
    <col min="39" max="39" width="8.5546875" bestFit="1" customWidth="1"/>
    <col min="40" max="40" width="8.5546875" customWidth="1"/>
    <col min="41" max="42" width="7.44140625" bestFit="1" customWidth="1"/>
    <col min="43" max="43" width="0.77734375" customWidth="1"/>
    <col min="44" max="44" width="10.21875" customWidth="1"/>
    <col min="45" max="45" width="8.5546875" bestFit="1" customWidth="1"/>
    <col min="46" max="46" width="8.5546875" customWidth="1"/>
    <col min="47" max="48" width="7.44140625" bestFit="1" customWidth="1"/>
    <col min="49" max="49" width="0.77734375" customWidth="1"/>
    <col min="50" max="50" width="10.21875" customWidth="1"/>
    <col min="51" max="51" width="8.5546875" bestFit="1" customWidth="1"/>
    <col min="52" max="52" width="8.5546875" customWidth="1"/>
    <col min="53" max="54" width="7.44140625" bestFit="1" customWidth="1"/>
    <col min="55" max="55" width="2.21875" customWidth="1"/>
    <col min="56" max="56" width="10.21875" customWidth="1"/>
    <col min="57" max="57" width="8.5546875" bestFit="1" customWidth="1"/>
    <col min="58" max="58" width="8.5546875" customWidth="1"/>
    <col min="59" max="60" width="7.44140625" bestFit="1" customWidth="1"/>
    <col min="61" max="61" width="0.77734375" customWidth="1"/>
    <col min="62" max="62" width="10.21875" customWidth="1"/>
    <col min="63" max="63" width="8.5546875" bestFit="1" customWidth="1"/>
    <col min="64" max="64" width="8.5546875" customWidth="1"/>
    <col min="65" max="66" width="7.44140625" bestFit="1" customWidth="1"/>
    <col min="67" max="67" width="0.77734375" customWidth="1"/>
    <col min="68" max="68" width="10.21875" customWidth="1"/>
    <col min="69" max="69" width="8.5546875" bestFit="1" customWidth="1"/>
    <col min="70" max="70" width="8.5546875" customWidth="1"/>
    <col min="71" max="72" width="7.44140625" bestFit="1" customWidth="1"/>
    <col min="73" max="73" width="0.77734375" customWidth="1"/>
    <col min="74" max="74" width="10.21875" customWidth="1"/>
    <col min="75" max="75" width="8.5546875" bestFit="1" customWidth="1"/>
    <col min="76" max="76" width="8.5546875" customWidth="1"/>
    <col min="77" max="78" width="7.44140625" bestFit="1" customWidth="1"/>
    <col min="79" max="79" width="1.5546875" customWidth="1"/>
    <col min="80" max="80" width="10.21875" customWidth="1"/>
    <col min="81" max="81" width="8.5546875" bestFit="1" customWidth="1"/>
    <col min="82" max="82" width="8.5546875" customWidth="1"/>
    <col min="83" max="83" width="8.21875" bestFit="1" customWidth="1"/>
    <col min="84" max="84" width="7.44140625" bestFit="1" customWidth="1"/>
    <col min="85" max="85" width="1.77734375" customWidth="1"/>
    <col min="86" max="86" width="10.21875" customWidth="1"/>
    <col min="87" max="87" width="8.5546875" bestFit="1" customWidth="1"/>
    <col min="88" max="88" width="8.5546875" customWidth="1"/>
    <col min="89" max="90" width="7.44140625" bestFit="1" customWidth="1"/>
    <col min="91" max="91" width="0.77734375" customWidth="1"/>
    <col min="92" max="92" width="10.21875" customWidth="1"/>
    <col min="93" max="93" width="8.5546875" bestFit="1" customWidth="1"/>
    <col min="94" max="94" width="8.5546875" customWidth="1"/>
    <col min="95" max="96" width="7.44140625" bestFit="1" customWidth="1"/>
    <col min="97" max="97" width="0.77734375" customWidth="1"/>
    <col min="98" max="98" width="10.21875" customWidth="1"/>
    <col min="99" max="99" width="8.5546875" bestFit="1" customWidth="1"/>
    <col min="100" max="100" width="8.5546875" customWidth="1"/>
    <col min="101" max="102" width="7.44140625" bestFit="1" customWidth="1"/>
    <col min="103" max="103" width="0.77734375" customWidth="1"/>
    <col min="104" max="104" width="10.21875" customWidth="1"/>
    <col min="105" max="105" width="8.5546875" bestFit="1" customWidth="1"/>
    <col min="106" max="106" width="8.5546875" customWidth="1"/>
    <col min="107" max="108" width="7.44140625" bestFit="1" customWidth="1"/>
    <col min="109" max="109" width="0.77734375" customWidth="1"/>
    <col min="110" max="110" width="10.21875" customWidth="1"/>
    <col min="111" max="111" width="8.5546875" bestFit="1" customWidth="1"/>
    <col min="112" max="112" width="8.5546875" customWidth="1"/>
    <col min="113" max="114" width="7.44140625" bestFit="1" customWidth="1"/>
    <col min="115" max="115" width="0.77734375" customWidth="1"/>
    <col min="116" max="116" width="10.21875" customWidth="1"/>
    <col min="117" max="117" width="8.5546875" bestFit="1" customWidth="1"/>
    <col min="118" max="120" width="10.77734375" customWidth="1"/>
    <col min="121" max="121" width="0.77734375" customWidth="1"/>
    <col min="122" max="123" width="10.21875" customWidth="1"/>
    <col min="127" max="127" width="0.77734375" customWidth="1"/>
    <col min="128" max="129" width="10.21875" customWidth="1"/>
    <col min="133" max="133" width="0.77734375" customWidth="1"/>
    <col min="134" max="135" width="10.21875" customWidth="1"/>
    <col min="139" max="139" width="0.77734375" customWidth="1"/>
    <col min="140" max="141" width="10.21875" customWidth="1"/>
    <col min="145" max="145" width="0.77734375" customWidth="1"/>
    <col min="146" max="147" width="10.21875" customWidth="1"/>
    <col min="151" max="151" width="0.77734375" customWidth="1"/>
    <col min="152" max="153" width="10.21875" customWidth="1"/>
    <col min="157" max="157" width="0.77734375" customWidth="1"/>
    <col min="158" max="159" width="10.21875" customWidth="1"/>
    <col min="163" max="163" width="0.77734375" customWidth="1"/>
    <col min="164" max="165" width="10.21875" customWidth="1"/>
    <col min="169" max="169" width="0.77734375" customWidth="1"/>
    <col min="170" max="171" width="10.21875" customWidth="1"/>
    <col min="175" max="175" width="0.77734375" customWidth="1"/>
    <col min="176" max="177" width="10.21875" customWidth="1"/>
    <col min="181" max="181" width="0.77734375" customWidth="1"/>
    <col min="182" max="183" width="10.21875" customWidth="1"/>
    <col min="187" max="187" width="0.77734375" customWidth="1"/>
    <col min="188" max="189" width="10.21875" customWidth="1"/>
    <col min="193" max="193" width="0.77734375" customWidth="1"/>
    <col min="194" max="195" width="10.21875" customWidth="1"/>
    <col min="199" max="199" width="0.77734375" customWidth="1"/>
    <col min="200" max="201" width="10.21875" customWidth="1"/>
    <col min="205" max="205" width="0.77734375" customWidth="1"/>
    <col min="206" max="207" width="10.21875" customWidth="1"/>
    <col min="211" max="211" width="0.77734375" customWidth="1"/>
    <col min="212" max="213" width="10.21875" customWidth="1"/>
    <col min="217" max="217" width="0.77734375" customWidth="1"/>
    <col min="218" max="219" width="10.21875" customWidth="1"/>
    <col min="223" max="223" width="0.77734375" customWidth="1"/>
    <col min="224" max="225" width="10.21875" customWidth="1"/>
    <col min="229" max="229" width="0.77734375" customWidth="1"/>
    <col min="230" max="231" width="10.21875" customWidth="1"/>
    <col min="235" max="235" width="0.77734375" customWidth="1"/>
    <col min="236" max="237" width="10.21875" customWidth="1"/>
    <col min="241" max="241" width="0.77734375" customWidth="1"/>
    <col min="242" max="243" width="10.21875" customWidth="1"/>
    <col min="247" max="247" width="0.77734375" customWidth="1"/>
    <col min="248" max="249" width="10.21875" customWidth="1"/>
    <col min="253" max="253" width="0.77734375" customWidth="1"/>
    <col min="254" max="255" width="10.21875" customWidth="1"/>
    <col min="259" max="259" width="0.77734375" customWidth="1"/>
    <col min="260" max="261" width="10.21875" customWidth="1"/>
  </cols>
  <sheetData>
    <row r="1" spans="2:264" x14ac:dyDescent="0.3">
      <c r="B1" s="38" t="s">
        <v>43</v>
      </c>
      <c r="C1" s="38"/>
    </row>
    <row r="2" spans="2:264" x14ac:dyDescent="0.3">
      <c r="B2" s="38" t="s">
        <v>81</v>
      </c>
      <c r="C2" s="38"/>
    </row>
    <row r="4" spans="2:264" x14ac:dyDescent="0.3">
      <c r="B4" s="38" t="s">
        <v>45</v>
      </c>
      <c r="C4" t="s">
        <v>46</v>
      </c>
    </row>
    <row r="5" spans="2:264" ht="14.55" customHeight="1" x14ac:dyDescent="0.3">
      <c r="B5" s="38" t="s">
        <v>47</v>
      </c>
      <c r="C5" t="s">
        <v>52</v>
      </c>
    </row>
    <row r="6" spans="2:264" ht="29.55" customHeight="1" x14ac:dyDescent="0.3">
      <c r="B6" s="38" t="s">
        <v>49</v>
      </c>
      <c r="C6" t="s">
        <v>54</v>
      </c>
    </row>
    <row r="7" spans="2:264" ht="15.6" x14ac:dyDescent="0.3">
      <c r="B7" s="72" t="s">
        <v>73</v>
      </c>
      <c r="C7" s="72"/>
      <c r="D7" s="72"/>
      <c r="E7" s="72"/>
      <c r="F7" s="72"/>
      <c r="H7" s="72" t="s">
        <v>72</v>
      </c>
      <c r="I7" s="72"/>
      <c r="J7" s="72"/>
      <c r="K7" s="72"/>
      <c r="L7" s="72"/>
      <c r="N7" s="72" t="s">
        <v>74</v>
      </c>
      <c r="O7" s="72"/>
      <c r="P7" s="72"/>
      <c r="Q7" s="72"/>
      <c r="R7" s="72"/>
      <c r="T7" s="72" t="s">
        <v>60</v>
      </c>
      <c r="U7" s="72"/>
      <c r="V7" s="72"/>
      <c r="W7" s="72"/>
      <c r="X7" s="72"/>
      <c r="Z7" s="72" t="s">
        <v>61</v>
      </c>
      <c r="AA7" s="72"/>
      <c r="AB7" s="72"/>
      <c r="AC7" s="72"/>
      <c r="AD7" s="72"/>
      <c r="AF7" s="72" t="s">
        <v>62</v>
      </c>
      <c r="AG7" s="72"/>
      <c r="AH7" s="72"/>
      <c r="AI7" s="72"/>
      <c r="AJ7" s="72"/>
      <c r="AL7" s="72" t="s">
        <v>63</v>
      </c>
      <c r="AM7" s="72"/>
      <c r="AN7" s="72"/>
      <c r="AO7" s="72"/>
      <c r="AP7" s="72"/>
      <c r="AR7" s="72" t="s">
        <v>64</v>
      </c>
      <c r="AS7" s="72"/>
      <c r="AT7" s="72"/>
      <c r="AU7" s="72"/>
      <c r="AV7" s="72"/>
      <c r="AX7" s="72" t="s">
        <v>65</v>
      </c>
      <c r="AY7" s="72"/>
      <c r="AZ7" s="72"/>
      <c r="BA7" s="72"/>
      <c r="BB7" s="72"/>
      <c r="BC7" s="61"/>
      <c r="BD7" s="72" t="s">
        <v>86</v>
      </c>
      <c r="BE7" s="72"/>
      <c r="BF7" s="72"/>
      <c r="BG7" s="72"/>
      <c r="BH7" s="72"/>
      <c r="BJ7" s="72" t="s">
        <v>89</v>
      </c>
      <c r="BK7" s="72"/>
      <c r="BL7" s="72"/>
      <c r="BM7" s="72"/>
      <c r="BN7" s="72"/>
      <c r="BP7" s="72" t="s">
        <v>66</v>
      </c>
      <c r="BQ7" s="72"/>
      <c r="BR7" s="72"/>
      <c r="BS7" s="72"/>
      <c r="BT7" s="72"/>
      <c r="BV7" s="72" t="s">
        <v>67</v>
      </c>
      <c r="BW7" s="72"/>
      <c r="BX7" s="72"/>
      <c r="BY7" s="72"/>
      <c r="BZ7" s="72"/>
      <c r="CA7" s="61"/>
      <c r="CB7" s="72" t="s">
        <v>90</v>
      </c>
      <c r="CC7" s="72"/>
      <c r="CD7" s="72"/>
      <c r="CE7" s="72"/>
      <c r="CF7" s="72"/>
      <c r="CG7" s="61"/>
      <c r="CH7" s="72" t="s">
        <v>91</v>
      </c>
      <c r="CI7" s="72"/>
      <c r="CJ7" s="72"/>
      <c r="CK7" s="72"/>
      <c r="CL7" s="72"/>
      <c r="CN7" s="72" t="s">
        <v>68</v>
      </c>
      <c r="CO7" s="72"/>
      <c r="CP7" s="72"/>
      <c r="CQ7" s="72"/>
      <c r="CR7" s="72"/>
      <c r="CT7" s="72" t="s">
        <v>69</v>
      </c>
      <c r="CU7" s="72"/>
      <c r="CV7" s="72"/>
      <c r="CW7" s="72"/>
      <c r="CX7" s="72"/>
      <c r="CZ7" s="72" t="s">
        <v>70</v>
      </c>
      <c r="DA7" s="72"/>
      <c r="DB7" s="72"/>
      <c r="DC7" s="72"/>
      <c r="DD7" s="72"/>
      <c r="DF7" s="72" t="s">
        <v>71</v>
      </c>
      <c r="DG7" s="72"/>
      <c r="DH7" s="72"/>
      <c r="DI7" s="72"/>
      <c r="DJ7" s="72"/>
      <c r="DL7" s="72" t="s">
        <v>76</v>
      </c>
      <c r="DM7" s="72"/>
      <c r="DN7" s="72"/>
      <c r="DO7" s="72"/>
      <c r="DP7" s="72"/>
      <c r="DR7" s="72" t="s">
        <v>79</v>
      </c>
      <c r="DS7" s="72"/>
      <c r="DT7" s="72"/>
      <c r="DU7" s="72"/>
      <c r="DV7" s="72"/>
      <c r="DX7" s="72" t="s">
        <v>80</v>
      </c>
      <c r="DY7" s="72"/>
      <c r="DZ7" s="72"/>
      <c r="EA7" s="72"/>
      <c r="EB7" s="72"/>
      <c r="ED7" s="72"/>
      <c r="EE7" s="72"/>
      <c r="EF7" s="72"/>
      <c r="EG7" s="72"/>
      <c r="EH7" s="72"/>
      <c r="EJ7" s="72"/>
      <c r="EK7" s="72"/>
      <c r="EL7" s="72"/>
      <c r="EM7" s="72"/>
      <c r="EN7" s="72"/>
      <c r="EP7" s="72"/>
      <c r="EQ7" s="72"/>
      <c r="ER7" s="72"/>
      <c r="ES7" s="72"/>
      <c r="ET7" s="72"/>
      <c r="EV7" s="72"/>
      <c r="EW7" s="72"/>
      <c r="EX7" s="72"/>
      <c r="EY7" s="72"/>
      <c r="EZ7" s="72"/>
      <c r="FB7" s="72"/>
      <c r="FC7" s="72"/>
      <c r="FD7" s="72"/>
      <c r="FE7" s="72"/>
      <c r="FF7" s="72"/>
      <c r="FH7" s="72"/>
      <c r="FI7" s="72"/>
      <c r="FJ7" s="72"/>
      <c r="FK7" s="72"/>
      <c r="FL7" s="72"/>
      <c r="FN7" s="72"/>
      <c r="FO7" s="72"/>
      <c r="FP7" s="72"/>
      <c r="FQ7" s="72"/>
      <c r="FR7" s="72"/>
      <c r="FT7" s="72"/>
      <c r="FU7" s="72"/>
      <c r="FV7" s="72"/>
      <c r="FW7" s="72"/>
      <c r="FX7" s="72"/>
      <c r="FZ7" s="72"/>
      <c r="GA7" s="72"/>
      <c r="GB7" s="72"/>
      <c r="GC7" s="72"/>
      <c r="GD7" s="72"/>
      <c r="GF7" s="72"/>
      <c r="GG7" s="72"/>
      <c r="GH7" s="72"/>
      <c r="GI7" s="72"/>
      <c r="GJ7" s="72"/>
      <c r="GL7" s="72"/>
      <c r="GM7" s="72"/>
      <c r="GN7" s="72"/>
      <c r="GO7" s="72"/>
      <c r="GP7" s="72"/>
      <c r="GR7" s="72"/>
      <c r="GS7" s="72"/>
      <c r="GT7" s="72"/>
      <c r="GU7" s="72"/>
      <c r="GV7" s="72"/>
      <c r="GX7" s="72"/>
      <c r="GY7" s="72"/>
      <c r="GZ7" s="72"/>
      <c r="HA7" s="72"/>
      <c r="HB7" s="72"/>
      <c r="HD7" s="72"/>
      <c r="HE7" s="72"/>
      <c r="HF7" s="72"/>
      <c r="HG7" s="72"/>
      <c r="HH7" s="72"/>
      <c r="HJ7" s="72"/>
      <c r="HK7" s="72"/>
      <c r="HL7" s="72"/>
      <c r="HM7" s="72"/>
      <c r="HN7" s="72"/>
      <c r="HP7" s="72"/>
      <c r="HQ7" s="72"/>
      <c r="HR7" s="72"/>
      <c r="HS7" s="72"/>
      <c r="HT7" s="72"/>
      <c r="HV7" s="72"/>
      <c r="HW7" s="72"/>
      <c r="HX7" s="72"/>
      <c r="HY7" s="72"/>
      <c r="HZ7" s="72"/>
      <c r="IB7" s="72"/>
      <c r="IC7" s="72"/>
      <c r="ID7" s="72"/>
      <c r="IE7" s="72"/>
      <c r="IF7" s="72"/>
      <c r="IH7" s="72"/>
      <c r="II7" s="72"/>
      <c r="IJ7" s="72"/>
      <c r="IK7" s="72"/>
      <c r="IL7" s="72"/>
      <c r="IN7" s="72"/>
      <c r="IO7" s="72"/>
      <c r="IP7" s="72"/>
      <c r="IQ7" s="72"/>
      <c r="IR7" s="72"/>
      <c r="IT7" s="72"/>
      <c r="IU7" s="72"/>
      <c r="IV7" s="72"/>
      <c r="IW7" s="72"/>
      <c r="IX7" s="72"/>
      <c r="IZ7" s="72"/>
      <c r="JA7" s="72"/>
      <c r="JB7" s="72"/>
      <c r="JC7" s="72"/>
      <c r="JD7" s="72"/>
    </row>
    <row r="8" spans="2:264" x14ac:dyDescent="0.3">
      <c r="B8" s="39"/>
      <c r="C8" s="31" t="s">
        <v>50</v>
      </c>
      <c r="D8" s="31"/>
      <c r="E8" s="31"/>
      <c r="H8" s="39"/>
      <c r="I8" s="31" t="s">
        <v>50</v>
      </c>
      <c r="J8" s="31"/>
      <c r="K8" s="31"/>
      <c r="N8" s="39"/>
      <c r="O8" s="31" t="s">
        <v>50</v>
      </c>
      <c r="P8" s="31"/>
      <c r="Q8" s="31"/>
      <c r="T8" s="39"/>
      <c r="U8" s="31" t="s">
        <v>50</v>
      </c>
      <c r="V8" s="31"/>
      <c r="W8" s="31"/>
      <c r="Z8" s="39"/>
      <c r="AA8" s="31" t="s">
        <v>50</v>
      </c>
      <c r="AB8" s="31"/>
      <c r="AC8" s="31"/>
      <c r="AF8" s="39"/>
      <c r="AG8" s="31" t="s">
        <v>50</v>
      </c>
      <c r="AH8" s="31"/>
      <c r="AI8" s="31"/>
      <c r="AL8" s="39"/>
      <c r="AM8" s="31" t="s">
        <v>50</v>
      </c>
      <c r="AN8" s="31"/>
      <c r="AO8" s="31"/>
      <c r="AR8" s="39"/>
      <c r="AS8" s="31" t="s">
        <v>50</v>
      </c>
      <c r="AT8" s="31"/>
      <c r="AU8" s="31"/>
      <c r="AX8" s="39"/>
      <c r="AY8" s="31" t="s">
        <v>50</v>
      </c>
      <c r="AZ8" s="31"/>
      <c r="BA8" s="31"/>
      <c r="BD8" s="39"/>
      <c r="BE8" s="31" t="s">
        <v>50</v>
      </c>
      <c r="BF8" s="31"/>
      <c r="BG8" s="31"/>
      <c r="BJ8" s="39"/>
      <c r="BK8" s="31" t="s">
        <v>50</v>
      </c>
      <c r="BL8" s="31"/>
      <c r="BM8" s="31"/>
      <c r="BP8" s="39"/>
      <c r="BQ8" s="31" t="s">
        <v>50</v>
      </c>
      <c r="BR8" s="31"/>
      <c r="BS8" s="31"/>
      <c r="BV8" s="39"/>
      <c r="BW8" s="31" t="s">
        <v>50</v>
      </c>
      <c r="BX8" s="31"/>
      <c r="BY8" s="31"/>
      <c r="CB8" s="39"/>
      <c r="CC8" s="31" t="s">
        <v>50</v>
      </c>
      <c r="CD8" s="31"/>
      <c r="CE8" s="31"/>
      <c r="CH8" s="39"/>
      <c r="CI8" s="31" t="s">
        <v>50</v>
      </c>
      <c r="CJ8" s="31"/>
      <c r="CK8" s="31"/>
      <c r="CN8" s="39"/>
      <c r="CO8" s="31" t="s">
        <v>50</v>
      </c>
      <c r="CP8" s="31"/>
      <c r="CQ8" s="31"/>
      <c r="CT8" s="39"/>
      <c r="CU8" s="31" t="s">
        <v>50</v>
      </c>
      <c r="CV8" s="31"/>
      <c r="CW8" s="31"/>
      <c r="CZ8" s="39"/>
      <c r="DA8" s="31" t="s">
        <v>50</v>
      </c>
      <c r="DB8" s="31"/>
      <c r="DC8" s="31"/>
      <c r="DF8" s="39"/>
      <c r="DG8" s="31" t="s">
        <v>50</v>
      </c>
      <c r="DH8" s="31"/>
      <c r="DI8" s="31"/>
      <c r="DL8" s="39"/>
      <c r="DM8" s="31" t="s">
        <v>50</v>
      </c>
      <c r="DN8" s="31"/>
      <c r="DO8" s="31"/>
      <c r="DR8" s="39"/>
      <c r="DS8" s="31" t="s">
        <v>50</v>
      </c>
      <c r="DT8" s="31"/>
      <c r="DU8" s="31"/>
      <c r="DX8" s="39"/>
      <c r="DY8" s="31" t="s">
        <v>50</v>
      </c>
      <c r="DZ8" s="31"/>
      <c r="EA8" s="31"/>
      <c r="ED8" s="39"/>
      <c r="EE8" s="31"/>
      <c r="EF8" s="31"/>
      <c r="EG8" s="31"/>
      <c r="EJ8" s="39"/>
      <c r="EK8" s="31"/>
      <c r="EL8" s="31"/>
      <c r="EM8" s="31"/>
      <c r="EP8" s="39"/>
      <c r="EQ8" s="31"/>
      <c r="ER8" s="31"/>
      <c r="ES8" s="31"/>
      <c r="EV8" s="39"/>
      <c r="EW8" s="31"/>
      <c r="EX8" s="31"/>
      <c r="EY8" s="31"/>
      <c r="FB8" s="39"/>
      <c r="FC8" s="31"/>
      <c r="FD8" s="31"/>
      <c r="FE8" s="31"/>
      <c r="FH8" s="39"/>
      <c r="FI8" s="31"/>
      <c r="FJ8" s="31"/>
      <c r="FK8" s="31"/>
      <c r="FN8" s="39"/>
      <c r="FO8" s="31"/>
      <c r="FP8" s="31"/>
      <c r="FQ8" s="31"/>
      <c r="FT8" s="39"/>
      <c r="FU8" s="31"/>
      <c r="FV8" s="31"/>
      <c r="FW8" s="31"/>
      <c r="FZ8" s="39"/>
      <c r="GA8" s="31"/>
      <c r="GB8" s="31"/>
      <c r="GC8" s="31"/>
      <c r="GF8" s="39"/>
      <c r="GG8" s="31"/>
      <c r="GH8" s="31"/>
      <c r="GI8" s="31"/>
      <c r="GL8" s="39"/>
      <c r="GM8" s="31"/>
      <c r="GN8" s="31"/>
      <c r="GO8" s="31"/>
      <c r="GR8" s="39"/>
      <c r="GS8" s="31"/>
      <c r="GT8" s="31"/>
      <c r="GU8" s="31"/>
      <c r="GX8" s="39"/>
      <c r="GY8" s="31"/>
      <c r="GZ8" s="31"/>
      <c r="HA8" s="31"/>
      <c r="HD8" s="39"/>
      <c r="HE8" s="31"/>
      <c r="HF8" s="31"/>
      <c r="HG8" s="31"/>
      <c r="HJ8" s="39"/>
      <c r="HK8" s="31"/>
      <c r="HL8" s="31"/>
      <c r="HM8" s="31"/>
      <c r="HP8" s="39"/>
      <c r="HQ8" s="31"/>
      <c r="HR8" s="31"/>
      <c r="HS8" s="31"/>
      <c r="HV8" s="39"/>
      <c r="HW8" s="31"/>
      <c r="HX8" s="31"/>
      <c r="HY8" s="31"/>
      <c r="IB8" s="39"/>
      <c r="IC8" s="31"/>
      <c r="ID8" s="31"/>
      <c r="IE8" s="31"/>
      <c r="IH8" s="39"/>
      <c r="II8" s="31"/>
      <c r="IJ8" s="31"/>
      <c r="IK8" s="31"/>
      <c r="IN8" s="39"/>
      <c r="IO8" s="31"/>
      <c r="IP8" s="31"/>
      <c r="IQ8" s="31"/>
      <c r="IT8" s="39"/>
      <c r="IU8" s="31"/>
      <c r="IV8" s="31"/>
      <c r="IW8" s="31"/>
      <c r="IZ8" s="39"/>
      <c r="JA8" s="31"/>
      <c r="JB8" s="31"/>
      <c r="JC8" s="31"/>
    </row>
    <row r="9" spans="2:264" ht="15" thickBot="1" x14ac:dyDescent="0.35">
      <c r="B9" s="40" t="str">
        <f>CONCATENATE("Current Bill"," ",[3]Summary!$N$13)</f>
        <v>Current Bill 48.6</v>
      </c>
      <c r="C9" s="41">
        <f>[3]Summary!$N$7</f>
        <v>354.71999999999997</v>
      </c>
      <c r="D9" s="41"/>
      <c r="E9" s="41"/>
      <c r="H9" s="40" t="str">
        <f>CONCATENATE("Current Bill"," ",[2]Summary!$N$13)</f>
        <v>Current Bill 37.4400000000001</v>
      </c>
      <c r="I9" s="41">
        <f>[2]Summary!$N$7</f>
        <v>857.28</v>
      </c>
      <c r="J9" s="41"/>
      <c r="K9" s="41"/>
      <c r="N9" s="40" t="str">
        <f>CONCATENATE("Current Bill"," ",[1]Summary!$N$13)</f>
        <v>Current Bill -10.5323759999996</v>
      </c>
      <c r="O9" s="41">
        <f>[1]Summary!$N$7</f>
        <v>986.0123759999999</v>
      </c>
      <c r="P9" s="41"/>
      <c r="Q9" s="41"/>
      <c r="T9" s="40" t="str">
        <f>CONCATENATE("Current Bill"," ",[4]Summary!$N$13)</f>
        <v>Current Bill 4.80000000000007</v>
      </c>
      <c r="U9" s="41">
        <f>[4]Summary!$N$7</f>
        <v>840.12000000000012</v>
      </c>
      <c r="V9" s="41"/>
      <c r="W9" s="41"/>
      <c r="Z9" s="40" t="str">
        <f>CONCATENATE("Current Bill"," ",[5]Summary!$N$13)</f>
        <v>Current Bill 0.95999999999998</v>
      </c>
      <c r="AA9" s="41">
        <f>[5]Summary!$N$7</f>
        <v>665.04</v>
      </c>
      <c r="AB9" s="41"/>
      <c r="AC9" s="41"/>
      <c r="AF9" s="40" t="str">
        <f>CONCATENATE("Current Bill"," ",[6]Summary!$N$13)</f>
        <v>Current Bill -689.76</v>
      </c>
      <c r="AG9" s="41">
        <f>[6]Summary!$N$7</f>
        <v>2227.08</v>
      </c>
      <c r="AH9" s="41"/>
      <c r="AI9" s="41"/>
      <c r="AL9" s="40" t="str">
        <f>CONCATENATE("Current Bill"," ",[7]Summary!$N$13)</f>
        <v>Current Bill -1.32000000000008</v>
      </c>
      <c r="AM9" s="41">
        <f>[7]Summary!$N$7</f>
        <v>677.76</v>
      </c>
      <c r="AN9" s="41"/>
      <c r="AO9" s="41"/>
      <c r="AR9" s="40" t="str">
        <f>CONCATENATE("Current Bill"," ",[8]Summary!$N$13)</f>
        <v>Current Bill 56.1600000000001</v>
      </c>
      <c r="AS9" s="41">
        <f>[8]Summary!$N$7</f>
        <v>817.44</v>
      </c>
      <c r="AT9" s="41"/>
      <c r="AU9" s="41"/>
      <c r="AX9" s="40" t="str">
        <f>CONCATENATE("Current Bill"," ",[9]Summary!$N$13)</f>
        <v>Current Bill 194.64</v>
      </c>
      <c r="AY9" s="41">
        <f>[9]Summary!$N$7</f>
        <v>314.88</v>
      </c>
      <c r="AZ9" s="41"/>
      <c r="BA9" s="41"/>
      <c r="BD9" s="40" t="str">
        <f>CONCATENATE("Current Bill"," ",[20]Summary!$N$13)</f>
        <v>Current Bill 23.88</v>
      </c>
      <c r="BE9" s="41">
        <f>'[10]Summary_NVR-CH'!$N$7</f>
        <v>307.44</v>
      </c>
      <c r="BF9" s="41"/>
      <c r="BG9" s="41"/>
      <c r="BJ9" s="40" t="str">
        <f>CONCATENATE("Current Bill"," ",[21]Summary!$N$13)</f>
        <v>Current Bill 22.0800000000001</v>
      </c>
      <c r="BK9" s="41">
        <f>'[10]Summary_NVR-ORO'!$N$7</f>
        <v>509.4</v>
      </c>
      <c r="BL9" s="41"/>
      <c r="BM9" s="41"/>
      <c r="BP9" s="40" t="str">
        <f>CONCATENATE("Current Bill"," ",[11]Summary!$N$13)</f>
        <v>Current Bill -16.3200000000001</v>
      </c>
      <c r="BQ9" s="41">
        <f>[11]Summary!$N$7</f>
        <v>461.16000000000008</v>
      </c>
      <c r="BR9" s="41"/>
      <c r="BS9" s="41"/>
      <c r="BV9" s="40" t="str">
        <f>CONCATENATE("Current Bill"," ",[12]Summary!$N$13)</f>
        <v>Current Bill -4.80000000000003</v>
      </c>
      <c r="BW9" s="41">
        <f>[12]Summary!$N$7</f>
        <v>384.48</v>
      </c>
      <c r="BX9" s="41"/>
      <c r="BY9" s="41"/>
      <c r="CB9" s="40" t="str">
        <f>CONCATENATE("Current Bill"," ",[22]Summary!$N$13)</f>
        <v>Current Bill -17.8800000000002</v>
      </c>
      <c r="CC9" s="41">
        <f>'[14]Summary_SBR-DOM'!$N$7</f>
        <v>596.88000000000011</v>
      </c>
      <c r="CD9" s="41"/>
      <c r="CE9" s="41"/>
      <c r="CH9" s="40" t="str">
        <f>CONCATENATE("Current Bill"," ",[23]Summary!$N$13)</f>
        <v>Current Bill 31.08</v>
      </c>
      <c r="CI9" s="41">
        <f>'[14]Summary_SBR-HR'!$N$7</f>
        <v>557.52</v>
      </c>
      <c r="CJ9" s="41"/>
      <c r="CK9" s="41"/>
      <c r="CN9" s="40" t="str">
        <f>CONCATENATE("Current Bill"," ",[13]Summary!$N$13)</f>
        <v>Current Bill 13.7999999999999</v>
      </c>
      <c r="CO9" s="41">
        <f>[13]Summary!$N$7</f>
        <v>573.48</v>
      </c>
      <c r="CP9" s="41"/>
      <c r="CQ9" s="41"/>
      <c r="CT9" s="40" t="str">
        <f>CONCATENATE("Current Bill"," ",[15]Summary!$N$13)</f>
        <v>Current Bill -2.16</v>
      </c>
      <c r="CU9" s="41">
        <f>[15]Summary!$N$7</f>
        <v>221.39999999999998</v>
      </c>
      <c r="CV9" s="41"/>
      <c r="CW9" s="41"/>
      <c r="CZ9" s="40" t="str">
        <f>CONCATENATE("Current Bill"," ",[16]Summary!$N$13)</f>
        <v>Current Bill 33.96</v>
      </c>
      <c r="DA9" s="41">
        <f>[16]Summary!$N$7</f>
        <v>693.96</v>
      </c>
      <c r="DB9" s="41"/>
      <c r="DC9" s="41"/>
      <c r="DF9" s="40" t="str">
        <f>CONCATENATE("Current Bill"," ",[17]Summary!$N$13)</f>
        <v>Current Bill 42.3599999999999</v>
      </c>
      <c r="DG9" s="41">
        <f>[17]Summary!$N$7</f>
        <v>706.08</v>
      </c>
      <c r="DH9" s="41"/>
      <c r="DI9" s="41"/>
      <c r="DL9" s="40" t="str">
        <f>CONCATENATE("Current Bill"," ",[18]Summary!$N$13)</f>
        <v>Current Bill -750799.32</v>
      </c>
      <c r="DM9" s="41">
        <f>[18]Summary!$N$7</f>
        <v>2054241.96</v>
      </c>
      <c r="DN9" s="41"/>
      <c r="DO9" s="41"/>
      <c r="DR9" s="40" t="str">
        <f>CONCATENATE("Current Bill"," ",[19]Summary!$N$13)</f>
        <v>Current Bill -10.5600000000003</v>
      </c>
      <c r="DS9" s="41">
        <f>[19]Summary!$N$7</f>
        <v>708.48</v>
      </c>
      <c r="DT9" s="41"/>
      <c r="DU9" s="41"/>
      <c r="DX9" s="40" t="str">
        <f>CONCATENATE("Current Bill"," ",[19]Summary_PV!$N$13)</f>
        <v>Current Bill -27.72</v>
      </c>
      <c r="DY9" s="41">
        <f>[19]Summary_PV!$N$7</f>
        <v>880.07999999999993</v>
      </c>
      <c r="DZ9" s="41"/>
      <c r="EA9" s="41"/>
      <c r="ED9" s="40"/>
      <c r="EE9" s="41"/>
      <c r="EF9" s="41"/>
      <c r="EG9" s="41"/>
      <c r="EJ9" s="40"/>
      <c r="EK9" s="41"/>
      <c r="EL9" s="41"/>
      <c r="EM9" s="41"/>
      <c r="EP9" s="40"/>
      <c r="EQ9" s="41"/>
      <c r="ER9" s="41"/>
      <c r="ES9" s="41"/>
      <c r="EV9" s="40"/>
      <c r="EW9" s="41"/>
      <c r="EX9" s="41"/>
      <c r="EY9" s="41"/>
      <c r="FB9" s="40"/>
      <c r="FC9" s="41"/>
      <c r="FD9" s="41"/>
      <c r="FE9" s="41"/>
      <c r="FH9" s="40"/>
      <c r="FI9" s="41"/>
      <c r="FJ9" s="41"/>
      <c r="FK9" s="41"/>
      <c r="FN9" s="40"/>
      <c r="FO9" s="41"/>
      <c r="FP9" s="41"/>
      <c r="FQ9" s="41"/>
      <c r="FT9" s="40"/>
      <c r="FU9" s="41"/>
      <c r="FV9" s="41"/>
      <c r="FW9" s="41"/>
      <c r="FZ9" s="40"/>
      <c r="GA9" s="41"/>
      <c r="GB9" s="41"/>
      <c r="GC9" s="41"/>
      <c r="GF9" s="40"/>
      <c r="GG9" s="41"/>
      <c r="GH9" s="41"/>
      <c r="GI9" s="41"/>
      <c r="GL9" s="40"/>
      <c r="GM9" s="41"/>
      <c r="GN9" s="41"/>
      <c r="GO9" s="41"/>
      <c r="GR9" s="40"/>
      <c r="GS9" s="41"/>
      <c r="GT9" s="41"/>
      <c r="GU9" s="41"/>
      <c r="GX9" s="40"/>
      <c r="GY9" s="41"/>
      <c r="GZ9" s="41"/>
      <c r="HA9" s="41"/>
      <c r="HD9" s="40"/>
      <c r="HE9" s="41"/>
      <c r="HF9" s="41"/>
      <c r="HG9" s="41"/>
      <c r="HJ9" s="40"/>
      <c r="HK9" s="41"/>
      <c r="HL9" s="41"/>
      <c r="HM9" s="41"/>
      <c r="HP9" s="40"/>
      <c r="HQ9" s="41"/>
      <c r="HR9" s="41"/>
      <c r="HS9" s="41"/>
      <c r="HV9" s="40"/>
      <c r="HW9" s="41"/>
      <c r="HX9" s="41"/>
      <c r="HY9" s="41"/>
      <c r="IB9" s="40"/>
      <c r="IC9" s="41"/>
      <c r="ID9" s="41"/>
      <c r="IE9" s="41"/>
      <c r="IH9" s="40"/>
      <c r="II9" s="41"/>
      <c r="IJ9" s="41"/>
      <c r="IK9" s="41"/>
      <c r="IN9" s="40"/>
      <c r="IO9" s="41"/>
      <c r="IP9" s="41"/>
      <c r="IQ9" s="41"/>
      <c r="IT9" s="40"/>
      <c r="IU9" s="41"/>
      <c r="IV9" s="41"/>
      <c r="IW9" s="41"/>
      <c r="IZ9" s="40"/>
      <c r="JA9" s="41"/>
      <c r="JB9" s="41"/>
      <c r="JC9" s="41"/>
    </row>
    <row r="10" spans="2:264" x14ac:dyDescent="0.3">
      <c r="B10" s="42"/>
      <c r="C10" s="47">
        <f>[3]Summary!$B$8</f>
        <v>2023</v>
      </c>
      <c r="D10" s="47">
        <f>+C10+1</f>
        <v>2024</v>
      </c>
      <c r="E10" s="47">
        <f>+D10+1</f>
        <v>2025</v>
      </c>
      <c r="F10" s="52">
        <f>+E10+1</f>
        <v>2026</v>
      </c>
      <c r="H10" s="42"/>
      <c r="I10" s="47">
        <f>$C$10</f>
        <v>2023</v>
      </c>
      <c r="J10" s="47">
        <f>$D$10</f>
        <v>2024</v>
      </c>
      <c r="K10" s="47">
        <f>$E$10</f>
        <v>2025</v>
      </c>
      <c r="L10" s="52">
        <f>$F$10</f>
        <v>2026</v>
      </c>
      <c r="N10" s="42"/>
      <c r="O10" s="47">
        <f>$C$10</f>
        <v>2023</v>
      </c>
      <c r="P10" s="47">
        <f>$D$10</f>
        <v>2024</v>
      </c>
      <c r="Q10" s="47">
        <f>$E$10</f>
        <v>2025</v>
      </c>
      <c r="R10" s="52">
        <f>$F$10</f>
        <v>2026</v>
      </c>
      <c r="T10" s="42"/>
      <c r="U10" s="47">
        <f>$C$10</f>
        <v>2023</v>
      </c>
      <c r="V10" s="47">
        <f>$D$10</f>
        <v>2024</v>
      </c>
      <c r="W10" s="47">
        <f>$E$10</f>
        <v>2025</v>
      </c>
      <c r="X10" s="52">
        <f>$F$10</f>
        <v>2026</v>
      </c>
      <c r="Z10" s="42"/>
      <c r="AA10" s="47">
        <f>$C$10</f>
        <v>2023</v>
      </c>
      <c r="AB10" s="47">
        <f>$D$10</f>
        <v>2024</v>
      </c>
      <c r="AC10" s="47">
        <f>$E$10</f>
        <v>2025</v>
      </c>
      <c r="AD10" s="52">
        <f>$F$10</f>
        <v>2026</v>
      </c>
      <c r="AF10" s="42"/>
      <c r="AG10" s="47">
        <f>$C$10</f>
        <v>2023</v>
      </c>
      <c r="AH10" s="47">
        <f>$D$10</f>
        <v>2024</v>
      </c>
      <c r="AI10" s="47">
        <f>$E$10</f>
        <v>2025</v>
      </c>
      <c r="AJ10" s="52">
        <f>$F$10</f>
        <v>2026</v>
      </c>
      <c r="AL10" s="42"/>
      <c r="AM10" s="47">
        <f>$C$10</f>
        <v>2023</v>
      </c>
      <c r="AN10" s="47">
        <f>$D$10</f>
        <v>2024</v>
      </c>
      <c r="AO10" s="47">
        <f>$E$10</f>
        <v>2025</v>
      </c>
      <c r="AP10" s="52">
        <f>$F$10</f>
        <v>2026</v>
      </c>
      <c r="AR10" s="42"/>
      <c r="AS10" s="47">
        <f>$C$10</f>
        <v>2023</v>
      </c>
      <c r="AT10" s="47">
        <f>$D$10</f>
        <v>2024</v>
      </c>
      <c r="AU10" s="47">
        <f>$E$10</f>
        <v>2025</v>
      </c>
      <c r="AV10" s="52">
        <f>$F$10</f>
        <v>2026</v>
      </c>
      <c r="AX10" s="42"/>
      <c r="AY10" s="47">
        <f>$C$10</f>
        <v>2023</v>
      </c>
      <c r="AZ10" s="47">
        <f>$D$10</f>
        <v>2024</v>
      </c>
      <c r="BA10" s="47">
        <f>$E$10</f>
        <v>2025</v>
      </c>
      <c r="BB10" s="52">
        <f>$F$10</f>
        <v>2026</v>
      </c>
      <c r="BC10" s="64"/>
      <c r="BD10" s="42"/>
      <c r="BE10" s="47">
        <f>$C$10</f>
        <v>2023</v>
      </c>
      <c r="BF10" s="47">
        <f>$D$10</f>
        <v>2024</v>
      </c>
      <c r="BG10" s="47">
        <f>$E$10</f>
        <v>2025</v>
      </c>
      <c r="BH10" s="52">
        <f>$F$10</f>
        <v>2026</v>
      </c>
      <c r="BJ10" s="42"/>
      <c r="BK10" s="47">
        <f>$C$10</f>
        <v>2023</v>
      </c>
      <c r="BL10" s="47">
        <f>$D$10</f>
        <v>2024</v>
      </c>
      <c r="BM10" s="47">
        <f>$E$10</f>
        <v>2025</v>
      </c>
      <c r="BN10" s="52">
        <f>$F$10</f>
        <v>2026</v>
      </c>
      <c r="BP10" s="42"/>
      <c r="BQ10" s="47">
        <f>$C$10</f>
        <v>2023</v>
      </c>
      <c r="BR10" s="47">
        <f>$D$10</f>
        <v>2024</v>
      </c>
      <c r="BS10" s="47">
        <f>$E$10</f>
        <v>2025</v>
      </c>
      <c r="BT10" s="52">
        <f>$F$10</f>
        <v>2026</v>
      </c>
      <c r="BV10" s="42"/>
      <c r="BW10" s="47">
        <f>$C$10</f>
        <v>2023</v>
      </c>
      <c r="BX10" s="47">
        <f>$D$10</f>
        <v>2024</v>
      </c>
      <c r="BY10" s="47">
        <f>$E$10</f>
        <v>2025</v>
      </c>
      <c r="BZ10" s="52">
        <f>$F$10</f>
        <v>2026</v>
      </c>
      <c r="CA10" s="64"/>
      <c r="CB10" s="42"/>
      <c r="CC10" s="47">
        <f>$C$10</f>
        <v>2023</v>
      </c>
      <c r="CD10" s="47">
        <f>$D$10</f>
        <v>2024</v>
      </c>
      <c r="CE10" s="47">
        <f>$E$10</f>
        <v>2025</v>
      </c>
      <c r="CF10" s="52">
        <f>$F$10</f>
        <v>2026</v>
      </c>
      <c r="CG10" s="64"/>
      <c r="CH10" s="42"/>
      <c r="CI10" s="47">
        <f>$C$10</f>
        <v>2023</v>
      </c>
      <c r="CJ10" s="47">
        <f>$D$10</f>
        <v>2024</v>
      </c>
      <c r="CK10" s="47">
        <f>$E$10</f>
        <v>2025</v>
      </c>
      <c r="CL10" s="52">
        <f>$F$10</f>
        <v>2026</v>
      </c>
      <c r="CN10" s="42"/>
      <c r="CO10" s="47">
        <f>$C$10</f>
        <v>2023</v>
      </c>
      <c r="CP10" s="47">
        <f>$D$10</f>
        <v>2024</v>
      </c>
      <c r="CQ10" s="47">
        <f>$E$10</f>
        <v>2025</v>
      </c>
      <c r="CR10" s="52">
        <f>$F$10</f>
        <v>2026</v>
      </c>
      <c r="CT10" s="42"/>
      <c r="CU10" s="47">
        <f>$C$10</f>
        <v>2023</v>
      </c>
      <c r="CV10" s="47">
        <f>$D$10</f>
        <v>2024</v>
      </c>
      <c r="CW10" s="47">
        <f>$E$10</f>
        <v>2025</v>
      </c>
      <c r="CX10" s="52">
        <f>$F$10</f>
        <v>2026</v>
      </c>
      <c r="CZ10" s="42"/>
      <c r="DA10" s="47">
        <f>$C$10</f>
        <v>2023</v>
      </c>
      <c r="DB10" s="47">
        <f>$D$10</f>
        <v>2024</v>
      </c>
      <c r="DC10" s="47">
        <f>$E$10</f>
        <v>2025</v>
      </c>
      <c r="DD10" s="52">
        <f>$F$10</f>
        <v>2026</v>
      </c>
      <c r="DF10" s="42"/>
      <c r="DG10" s="47">
        <f>$C$10</f>
        <v>2023</v>
      </c>
      <c r="DH10" s="47">
        <f>$D$10</f>
        <v>2024</v>
      </c>
      <c r="DI10" s="47">
        <f>$E$10</f>
        <v>2025</v>
      </c>
      <c r="DJ10" s="52">
        <f>$F$10</f>
        <v>2026</v>
      </c>
      <c r="DL10" s="42"/>
      <c r="DM10" s="47">
        <f>$C$10</f>
        <v>2023</v>
      </c>
      <c r="DN10" s="47">
        <f>$D$10</f>
        <v>2024</v>
      </c>
      <c r="DO10" s="47">
        <f>$E$10</f>
        <v>2025</v>
      </c>
      <c r="DP10" s="52">
        <f>$F$10</f>
        <v>2026</v>
      </c>
      <c r="DR10" s="42"/>
      <c r="DS10" s="47">
        <f>$C$10</f>
        <v>2023</v>
      </c>
      <c r="DT10" s="47">
        <f>$D$10</f>
        <v>2024</v>
      </c>
      <c r="DU10" s="47">
        <f>$E$10</f>
        <v>2025</v>
      </c>
      <c r="DV10" s="52">
        <f>$F$10</f>
        <v>2026</v>
      </c>
      <c r="DX10" s="42"/>
      <c r="DY10" s="47">
        <f>$C$10</f>
        <v>2023</v>
      </c>
      <c r="DZ10" s="47">
        <f>$D$10</f>
        <v>2024</v>
      </c>
      <c r="EA10" s="47">
        <f>$E$10</f>
        <v>2025</v>
      </c>
      <c r="EB10" s="52">
        <f>$F$10</f>
        <v>2026</v>
      </c>
      <c r="ED10" s="42"/>
      <c r="EE10" s="47"/>
      <c r="EF10" s="47"/>
      <c r="EG10" s="47"/>
      <c r="EH10" s="52"/>
      <c r="EJ10" s="42"/>
      <c r="EK10" s="47"/>
      <c r="EL10" s="47"/>
      <c r="EM10" s="47"/>
      <c r="EN10" s="52"/>
      <c r="EP10" s="42"/>
      <c r="EQ10" s="47"/>
      <c r="ER10" s="47"/>
      <c r="ES10" s="47"/>
      <c r="ET10" s="52"/>
      <c r="EV10" s="42"/>
      <c r="EW10" s="47"/>
      <c r="EX10" s="47"/>
      <c r="EY10" s="47"/>
      <c r="EZ10" s="52"/>
      <c r="FB10" s="42"/>
      <c r="FC10" s="47"/>
      <c r="FD10" s="47"/>
      <c r="FE10" s="47"/>
      <c r="FF10" s="52"/>
      <c r="FH10" s="42"/>
      <c r="FI10" s="47"/>
      <c r="FJ10" s="47"/>
      <c r="FK10" s="47"/>
      <c r="FL10" s="52"/>
      <c r="FN10" s="42"/>
      <c r="FO10" s="47"/>
      <c r="FP10" s="47"/>
      <c r="FQ10" s="47"/>
      <c r="FR10" s="52"/>
      <c r="FT10" s="42"/>
      <c r="FU10" s="47"/>
      <c r="FV10" s="47"/>
      <c r="FW10" s="47"/>
      <c r="FX10" s="52"/>
      <c r="FZ10" s="42"/>
      <c r="GA10" s="47"/>
      <c r="GB10" s="47"/>
      <c r="GC10" s="47"/>
      <c r="GD10" s="52"/>
      <c r="GF10" s="42"/>
      <c r="GG10" s="47"/>
      <c r="GH10" s="47"/>
      <c r="GI10" s="47"/>
      <c r="GJ10" s="52"/>
      <c r="GL10" s="42"/>
      <c r="GM10" s="47"/>
      <c r="GN10" s="47"/>
      <c r="GO10" s="47"/>
      <c r="GP10" s="52"/>
      <c r="GR10" s="42"/>
      <c r="GS10" s="47"/>
      <c r="GT10" s="47"/>
      <c r="GU10" s="47"/>
      <c r="GV10" s="52"/>
      <c r="GX10" s="42"/>
      <c r="GY10" s="47"/>
      <c r="GZ10" s="47"/>
      <c r="HA10" s="47"/>
      <c r="HB10" s="52"/>
      <c r="HD10" s="42"/>
      <c r="HE10" s="47"/>
      <c r="HF10" s="47"/>
      <c r="HG10" s="47"/>
      <c r="HH10" s="52"/>
      <c r="HJ10" s="42"/>
      <c r="HK10" s="47"/>
      <c r="HL10" s="47"/>
      <c r="HM10" s="47"/>
      <c r="HN10" s="52"/>
      <c r="HP10" s="42"/>
      <c r="HQ10" s="47"/>
      <c r="HR10" s="47"/>
      <c r="HS10" s="47"/>
      <c r="HT10" s="52"/>
      <c r="HV10" s="42"/>
      <c r="HW10" s="47"/>
      <c r="HX10" s="47"/>
      <c r="HY10" s="47"/>
      <c r="HZ10" s="52"/>
      <c r="IB10" s="42"/>
      <c r="IC10" s="47"/>
      <c r="ID10" s="47"/>
      <c r="IE10" s="47"/>
      <c r="IF10" s="52"/>
      <c r="IH10" s="42"/>
      <c r="II10" s="47"/>
      <c r="IJ10" s="47"/>
      <c r="IK10" s="47"/>
      <c r="IL10" s="52"/>
      <c r="IN10" s="42"/>
      <c r="IO10" s="47"/>
      <c r="IP10" s="47"/>
      <c r="IQ10" s="47"/>
      <c r="IR10" s="52"/>
      <c r="IT10" s="42"/>
      <c r="IU10" s="47"/>
      <c r="IV10" s="47"/>
      <c r="IW10" s="47"/>
      <c r="IX10" s="52"/>
      <c r="IZ10" s="42"/>
      <c r="JA10" s="47"/>
      <c r="JB10" s="47"/>
      <c r="JC10" s="47"/>
      <c r="JD10" s="52"/>
    </row>
    <row r="11" spans="2:264" x14ac:dyDescent="0.3">
      <c r="B11" s="5" t="s">
        <v>55</v>
      </c>
      <c r="C11" s="41">
        <f>[3]Summary!$N9</f>
        <v>48.600000000000009</v>
      </c>
      <c r="D11" s="41">
        <f>[3]Summary!$O9</f>
        <v>-23.879999999999981</v>
      </c>
      <c r="E11" s="41">
        <f>[3]Summary!$P9</f>
        <v>0</v>
      </c>
      <c r="F11" s="43">
        <f>[3]Summary!$Q9</f>
        <v>0</v>
      </c>
      <c r="H11" s="5" t="s">
        <v>55</v>
      </c>
      <c r="I11" s="41">
        <f>[2]Summary!$N9</f>
        <v>37.440000000000055</v>
      </c>
      <c r="J11" s="41">
        <f>[2]Summary!$O9</f>
        <v>-243.60000000000005</v>
      </c>
      <c r="K11" s="41">
        <f>[2]Summary!$P9</f>
        <v>0</v>
      </c>
      <c r="L11" s="43">
        <f>[2]Summary!$Q9</f>
        <v>0</v>
      </c>
      <c r="N11" s="5" t="s">
        <v>55</v>
      </c>
      <c r="O11" s="41">
        <f>[1]Summary!$N9</f>
        <v>-10.532375999999601</v>
      </c>
      <c r="P11" s="41">
        <f>[1]Summary!$O9</f>
        <v>-269.64000000000033</v>
      </c>
      <c r="Q11" s="41">
        <f>[1]Summary!$P9</f>
        <v>0</v>
      </c>
      <c r="R11" s="43">
        <f>[1]Summary!$Q9</f>
        <v>0</v>
      </c>
      <c r="T11" s="5" t="s">
        <v>55</v>
      </c>
      <c r="U11" s="41">
        <f>[4]Summary!$N9</f>
        <v>4.8000000000000682</v>
      </c>
      <c r="V11" s="41">
        <f>[4]Summary!$O9</f>
        <v>30.599999999999795</v>
      </c>
      <c r="W11" s="41">
        <f>[4]Summary!$P9</f>
        <v>0</v>
      </c>
      <c r="X11" s="43">
        <f>[4]Summary!$Q9</f>
        <v>0</v>
      </c>
      <c r="Z11" s="5" t="s">
        <v>55</v>
      </c>
      <c r="AA11" s="41">
        <f>[5]Summary!$N9</f>
        <v>0.95999999999997954</v>
      </c>
      <c r="AB11" s="41">
        <f>[5]Summary!$O9</f>
        <v>-126.12000000000015</v>
      </c>
      <c r="AC11" s="41">
        <f>[5]Summary!$P9</f>
        <v>0</v>
      </c>
      <c r="AD11" s="43">
        <f>[5]Summary!$Q9</f>
        <v>0</v>
      </c>
      <c r="AF11" s="5" t="s">
        <v>55</v>
      </c>
      <c r="AG11" s="41">
        <f>[6]Summary!$N9</f>
        <v>-689.75999999999954</v>
      </c>
      <c r="AH11" s="41">
        <f>[6]Summary!$O9</f>
        <v>15.959999999999809</v>
      </c>
      <c r="AI11" s="41">
        <f>[6]Summary!$P9</f>
        <v>0</v>
      </c>
      <c r="AJ11" s="43">
        <f>[6]Summary!$Q9</f>
        <v>0</v>
      </c>
      <c r="AL11" s="5" t="s">
        <v>55</v>
      </c>
      <c r="AM11" s="41">
        <f>[7]Summary!$N9</f>
        <v>-1.3200000000000784</v>
      </c>
      <c r="AN11" s="41">
        <f>[7]Summary!$O9</f>
        <v>-124.43999999999988</v>
      </c>
      <c r="AO11" s="41">
        <f>[7]Summary!$P9</f>
        <v>0</v>
      </c>
      <c r="AP11" s="43">
        <f>[7]Summary!$Q9</f>
        <v>0</v>
      </c>
      <c r="AR11" s="5" t="s">
        <v>55</v>
      </c>
      <c r="AS11" s="41">
        <f>[8]Summary!$N9</f>
        <v>56.160000000000082</v>
      </c>
      <c r="AT11" s="41">
        <f>[8]Summary!$O9</f>
        <v>-214.08000000000013</v>
      </c>
      <c r="AU11" s="41">
        <f>[8]Summary!$P9</f>
        <v>0</v>
      </c>
      <c r="AV11" s="43">
        <f>[8]Summary!$Q9</f>
        <v>0</v>
      </c>
      <c r="AX11" s="5" t="s">
        <v>55</v>
      </c>
      <c r="AY11" s="41">
        <f>[9]Summary!$N9</f>
        <v>194.64000000000001</v>
      </c>
      <c r="AZ11" s="41">
        <f>[9]Summary!$O9</f>
        <v>5.7600000000000477</v>
      </c>
      <c r="BA11" s="41">
        <f>[9]Summary!$P9</f>
        <v>0</v>
      </c>
      <c r="BB11" s="43">
        <f>[9]Summary!$Q9</f>
        <v>0</v>
      </c>
      <c r="BC11" s="41"/>
      <c r="BD11" s="5" t="s">
        <v>55</v>
      </c>
      <c r="BE11" s="41">
        <f>'[10]Summary_NVR-CH'!$N$9</f>
        <v>86.639999999999986</v>
      </c>
      <c r="BF11" s="41">
        <f>'[10]Summary_NVR-CH'!$O$9</f>
        <v>38.760000000000005</v>
      </c>
      <c r="BG11" s="41">
        <f>'[10]Summary_NVR-CH'!$P$9</f>
        <v>0</v>
      </c>
      <c r="BH11" s="43">
        <f>'[10]Summary_NVR-CH'!$Q$9</f>
        <v>0</v>
      </c>
      <c r="BJ11" s="5" t="s">
        <v>55</v>
      </c>
      <c r="BK11" s="41">
        <f>'[10]Summary_NVR-ORO'!$N$9</f>
        <v>22.080000000000126</v>
      </c>
      <c r="BL11" s="41">
        <f>'[10]Summary_NVR-ORO'!$O$9</f>
        <v>-17.400000000000034</v>
      </c>
      <c r="BM11" s="41">
        <f>'[10]Summary_NVR-ORO'!$P$9</f>
        <v>0</v>
      </c>
      <c r="BN11" s="43">
        <f>'[10]Summary_NVR-ORO'!$Q$9</f>
        <v>0</v>
      </c>
      <c r="BP11" s="5" t="s">
        <v>55</v>
      </c>
      <c r="BQ11" s="41">
        <f>[11]Summary!$N9</f>
        <v>-16.320000000000078</v>
      </c>
      <c r="BR11" s="41">
        <f>[11]Summary!$O9</f>
        <v>55.200000000000017</v>
      </c>
      <c r="BS11" s="41">
        <f>[11]Summary!$P9</f>
        <v>0</v>
      </c>
      <c r="BT11" s="43">
        <f>[11]Summary!$Q9</f>
        <v>0</v>
      </c>
      <c r="BV11" s="5" t="s">
        <v>55</v>
      </c>
      <c r="BW11" s="41">
        <f>[12]Summary!$N9</f>
        <v>-4.8000000000000256</v>
      </c>
      <c r="BX11" s="41">
        <f>[12]Summary!$O9</f>
        <v>-15.839999999999961</v>
      </c>
      <c r="BY11" s="41">
        <f>[12]Summary!$P9</f>
        <v>0</v>
      </c>
      <c r="BZ11" s="43">
        <f>[12]Summary!$Q9</f>
        <v>0</v>
      </c>
      <c r="CA11" s="41"/>
      <c r="CB11" s="5" t="s">
        <v>55</v>
      </c>
      <c r="CC11" s="41">
        <f>'[14]Summary_SBR-DOM'!$N$9</f>
        <v>-16.560000000000286</v>
      </c>
      <c r="CD11" s="41">
        <f>'[14]Summary_SBR-DOM'!$O$9</f>
        <v>-119.04000000000002</v>
      </c>
      <c r="CE11" s="41">
        <f>'[14]Summary_SBR-DOM'!$P$9</f>
        <v>0</v>
      </c>
      <c r="CF11" s="43">
        <f>'[14]Summary_SBR-DOM'!$Q$9</f>
        <v>0</v>
      </c>
      <c r="CG11" s="41"/>
      <c r="CH11" s="5" t="s">
        <v>55</v>
      </c>
      <c r="CI11" s="41">
        <f>'[14]Summary_SBR-HR'!$N$9</f>
        <v>31.079999999999956</v>
      </c>
      <c r="CJ11" s="41">
        <f>'[14]Summary_SBR-HR'!$O$9</f>
        <v>-92.399999999999949</v>
      </c>
      <c r="CK11" s="41">
        <f>'[14]Summary_SBR-HR'!$P$9</f>
        <v>0</v>
      </c>
      <c r="CL11" s="43">
        <f>'[14]Summary_SBR-HR'!$Q$9</f>
        <v>0</v>
      </c>
      <c r="CN11" s="5" t="s">
        <v>55</v>
      </c>
      <c r="CO11" s="41">
        <f>[13]Summary!$N9</f>
        <v>13.799999999999898</v>
      </c>
      <c r="CP11" s="41">
        <f>[13]Summary!$O9</f>
        <v>-52.799999999999898</v>
      </c>
      <c r="CQ11" s="41">
        <f>[13]Summary!$P9</f>
        <v>0</v>
      </c>
      <c r="CR11" s="43">
        <f>[13]Summary!$Q9</f>
        <v>0</v>
      </c>
      <c r="CT11" s="5" t="s">
        <v>55</v>
      </c>
      <c r="CU11" s="41">
        <f>[15]Summary!$N9</f>
        <v>-2.1599999999999966</v>
      </c>
      <c r="CV11" s="41">
        <f>[15]Summary!$O9</f>
        <v>2.4000000000000341</v>
      </c>
      <c r="CW11" s="41">
        <f>[15]Summary!$P9</f>
        <v>0</v>
      </c>
      <c r="CX11" s="43">
        <f>[15]Summary!$Q9</f>
        <v>0</v>
      </c>
      <c r="CZ11" s="5" t="s">
        <v>55</v>
      </c>
      <c r="DA11" s="41">
        <f>[16]Summary!$N9</f>
        <v>33.95999999999998</v>
      </c>
      <c r="DB11" s="41">
        <f>[16]Summary!$O9</f>
        <v>-193.07999999999996</v>
      </c>
      <c r="DC11" s="41">
        <f>[16]Summary!$P9</f>
        <v>0</v>
      </c>
      <c r="DD11" s="43">
        <f>[16]Summary!$Q9</f>
        <v>0</v>
      </c>
      <c r="DF11" s="5" t="s">
        <v>55</v>
      </c>
      <c r="DG11" s="41">
        <f>[17]Summary!$N9</f>
        <v>42.359999999999928</v>
      </c>
      <c r="DH11" s="41">
        <f>[17]Summary!$O9</f>
        <v>-76.079999999999956</v>
      </c>
      <c r="DI11" s="41">
        <f>[17]Summary!$P9</f>
        <v>0</v>
      </c>
      <c r="DJ11" s="43">
        <f>[17]Summary!$Q9</f>
        <v>0</v>
      </c>
      <c r="DL11" s="5" t="s">
        <v>55</v>
      </c>
      <c r="DM11" s="41">
        <f>[18]Summary!$N9</f>
        <v>-750799.32</v>
      </c>
      <c r="DN11" s="41">
        <f>[18]Summary!$O9</f>
        <v>2100884.2800000003</v>
      </c>
      <c r="DO11" s="41">
        <f>[18]Summary!$P9</f>
        <v>0</v>
      </c>
      <c r="DP11" s="43">
        <f>[18]Summary!$Q9</f>
        <v>0</v>
      </c>
      <c r="DR11" s="5" t="s">
        <v>55</v>
      </c>
      <c r="DS11" s="41">
        <f>[19]Summary!$N9</f>
        <v>-10.560000000000286</v>
      </c>
      <c r="DT11" s="41">
        <f>[19]Summary!$O9</f>
        <v>-183.12000000000006</v>
      </c>
      <c r="DU11" s="41">
        <f>[19]Summary!$P9</f>
        <v>0</v>
      </c>
      <c r="DV11" s="43">
        <f>[19]Summary!$Q9</f>
        <v>0</v>
      </c>
      <c r="DX11" s="5" t="s">
        <v>55</v>
      </c>
      <c r="DY11" s="41">
        <f>[19]Summary_PV!$N9</f>
        <v>-27.720000000000027</v>
      </c>
      <c r="DZ11" s="41">
        <f>[19]Summary_PV!$O9</f>
        <v>-211.67999999999984</v>
      </c>
      <c r="EA11" s="41">
        <f>[19]Summary_PV!$P9</f>
        <v>0</v>
      </c>
      <c r="EB11" s="43">
        <f>[19]Summary_PV!$Q9</f>
        <v>0</v>
      </c>
      <c r="ED11" s="5"/>
      <c r="EE11" s="41"/>
      <c r="EF11" s="41"/>
      <c r="EG11" s="41"/>
      <c r="EH11" s="43"/>
      <c r="EJ11" s="5"/>
      <c r="EK11" s="41"/>
      <c r="EL11" s="41"/>
      <c r="EM11" s="41"/>
      <c r="EN11" s="43"/>
      <c r="EP11" s="5"/>
      <c r="EQ11" s="41"/>
      <c r="ER11" s="41"/>
      <c r="ES11" s="41"/>
      <c r="ET11" s="43"/>
      <c r="EV11" s="5"/>
      <c r="EW11" s="41"/>
      <c r="EX11" s="41"/>
      <c r="EY11" s="41"/>
      <c r="EZ11" s="43"/>
      <c r="FB11" s="5"/>
      <c r="FC11" s="41"/>
      <c r="FD11" s="41"/>
      <c r="FE11" s="41"/>
      <c r="FF11" s="43"/>
      <c r="FH11" s="5"/>
      <c r="FI11" s="41"/>
      <c r="FJ11" s="41"/>
      <c r="FK11" s="41"/>
      <c r="FL11" s="43"/>
      <c r="FN11" s="5"/>
      <c r="FO11" s="41"/>
      <c r="FP11" s="41"/>
      <c r="FQ11" s="41"/>
      <c r="FR11" s="43"/>
      <c r="FT11" s="5"/>
      <c r="FU11" s="41"/>
      <c r="FV11" s="41"/>
      <c r="FW11" s="41"/>
      <c r="FX11" s="43"/>
      <c r="FZ11" s="5"/>
      <c r="GA11" s="41"/>
      <c r="GB11" s="41"/>
      <c r="GC11" s="41"/>
      <c r="GD11" s="43"/>
      <c r="GF11" s="5"/>
      <c r="GG11" s="41"/>
      <c r="GH11" s="41"/>
      <c r="GI11" s="41"/>
      <c r="GJ11" s="43"/>
      <c r="GL11" s="5"/>
      <c r="GM11" s="41"/>
      <c r="GN11" s="41"/>
      <c r="GO11" s="41"/>
      <c r="GP11" s="43"/>
      <c r="GR11" s="5"/>
      <c r="GS11" s="41"/>
      <c r="GT11" s="41"/>
      <c r="GU11" s="41"/>
      <c r="GV11" s="43"/>
      <c r="GX11" s="5"/>
      <c r="GY11" s="41"/>
      <c r="GZ11" s="41"/>
      <c r="HA11" s="41"/>
      <c r="HB11" s="43"/>
      <c r="HD11" s="5"/>
      <c r="HE11" s="41"/>
      <c r="HF11" s="41"/>
      <c r="HG11" s="41"/>
      <c r="HH11" s="43"/>
      <c r="HJ11" s="5"/>
      <c r="HK11" s="41"/>
      <c r="HL11" s="41"/>
      <c r="HM11" s="41"/>
      <c r="HN11" s="43"/>
      <c r="HP11" s="5"/>
      <c r="HQ11" s="41"/>
      <c r="HR11" s="41"/>
      <c r="HS11" s="41"/>
      <c r="HT11" s="43"/>
      <c r="HV11" s="5"/>
      <c r="HW11" s="41"/>
      <c r="HX11" s="41"/>
      <c r="HY11" s="41"/>
      <c r="HZ11" s="43"/>
      <c r="IB11" s="5"/>
      <c r="IC11" s="41"/>
      <c r="ID11" s="41"/>
      <c r="IE11" s="41"/>
      <c r="IF11" s="43"/>
      <c r="IH11" s="5"/>
      <c r="II11" s="41"/>
      <c r="IJ11" s="41"/>
      <c r="IK11" s="41"/>
      <c r="IL11" s="43"/>
      <c r="IN11" s="5"/>
      <c r="IO11" s="41"/>
      <c r="IP11" s="41"/>
      <c r="IQ11" s="41"/>
      <c r="IR11" s="43"/>
      <c r="IT11" s="5"/>
      <c r="IU11" s="41"/>
      <c r="IV11" s="41"/>
      <c r="IW11" s="41"/>
      <c r="IX11" s="43"/>
      <c r="IZ11" s="5"/>
      <c r="JA11" s="41"/>
      <c r="JB11" s="41"/>
      <c r="JC11" s="41"/>
      <c r="JD11" s="43"/>
    </row>
    <row r="12" spans="2:264" x14ac:dyDescent="0.3">
      <c r="B12" s="5" t="s">
        <v>56</v>
      </c>
      <c r="C12" s="41">
        <f>[3]Summary!$N10</f>
        <v>0</v>
      </c>
      <c r="D12" s="41">
        <f>[3]Summary!$O10</f>
        <v>0</v>
      </c>
      <c r="E12" s="41">
        <f>[3]Summary!$P10</f>
        <v>0</v>
      </c>
      <c r="F12" s="43">
        <f>[3]Summary!$Q10</f>
        <v>0</v>
      </c>
      <c r="H12" s="5" t="s">
        <v>56</v>
      </c>
      <c r="I12" s="41">
        <f>[2]Summary!$N10</f>
        <v>0</v>
      </c>
      <c r="J12" s="41">
        <f>[2]Summary!$O10</f>
        <v>0</v>
      </c>
      <c r="K12" s="41">
        <f>[2]Summary!$P10</f>
        <v>0</v>
      </c>
      <c r="L12" s="43">
        <f>[2]Summary!$Q10</f>
        <v>0</v>
      </c>
      <c r="N12" s="5" t="s">
        <v>56</v>
      </c>
      <c r="O12" s="41">
        <f>[1]Summary!$N10</f>
        <v>0</v>
      </c>
      <c r="P12" s="41">
        <f>[1]Summary!$O10</f>
        <v>0</v>
      </c>
      <c r="Q12" s="41">
        <f>[1]Summary!$P10</f>
        <v>0</v>
      </c>
      <c r="R12" s="43">
        <f>[1]Summary!$Q10</f>
        <v>0</v>
      </c>
      <c r="T12" s="5" t="s">
        <v>56</v>
      </c>
      <c r="U12" s="41">
        <f>[4]Summary!$N10</f>
        <v>0</v>
      </c>
      <c r="V12" s="41">
        <f>[4]Summary!$O10</f>
        <v>0</v>
      </c>
      <c r="W12" s="41">
        <f>[4]Summary!$P10</f>
        <v>0</v>
      </c>
      <c r="X12" s="43">
        <f>[4]Summary!$Q10</f>
        <v>0</v>
      </c>
      <c r="Z12" s="5" t="s">
        <v>56</v>
      </c>
      <c r="AA12" s="41">
        <f>[5]Summary!$N10</f>
        <v>0</v>
      </c>
      <c r="AB12" s="41">
        <f>[5]Summary!$O10</f>
        <v>0</v>
      </c>
      <c r="AC12" s="41">
        <f>[5]Summary!$P10</f>
        <v>0</v>
      </c>
      <c r="AD12" s="43">
        <f>[5]Summary!$Q10</f>
        <v>0</v>
      </c>
      <c r="AF12" s="5" t="s">
        <v>56</v>
      </c>
      <c r="AG12" s="41">
        <f>[6]Summary!$N10</f>
        <v>0</v>
      </c>
      <c r="AH12" s="41">
        <f>[6]Summary!$O10</f>
        <v>0</v>
      </c>
      <c r="AI12" s="41">
        <f>[6]Summary!$P10</f>
        <v>0</v>
      </c>
      <c r="AJ12" s="43">
        <f>[6]Summary!$Q10</f>
        <v>0</v>
      </c>
      <c r="AL12" s="5" t="s">
        <v>56</v>
      </c>
      <c r="AM12" s="41">
        <f>[7]Summary!$N10</f>
        <v>0</v>
      </c>
      <c r="AN12" s="41">
        <f>[7]Summary!$O10</f>
        <v>0</v>
      </c>
      <c r="AO12" s="41">
        <f>[7]Summary!$P10</f>
        <v>0</v>
      </c>
      <c r="AP12" s="43">
        <f>[7]Summary!$Q10</f>
        <v>0</v>
      </c>
      <c r="AR12" s="5" t="s">
        <v>56</v>
      </c>
      <c r="AS12" s="41">
        <f>[8]Summary!$N10</f>
        <v>0</v>
      </c>
      <c r="AT12" s="41">
        <f>[8]Summary!$O10</f>
        <v>0</v>
      </c>
      <c r="AU12" s="41">
        <f>[8]Summary!$P10</f>
        <v>0</v>
      </c>
      <c r="AV12" s="43">
        <f>[8]Summary!$Q10</f>
        <v>0</v>
      </c>
      <c r="AX12" s="5" t="s">
        <v>56</v>
      </c>
      <c r="AY12" s="41">
        <f>[9]Summary!$N10</f>
        <v>0</v>
      </c>
      <c r="AZ12" s="41">
        <f>[9]Summary!$O10</f>
        <v>0</v>
      </c>
      <c r="BA12" s="41">
        <f>[9]Summary!$P10</f>
        <v>0</v>
      </c>
      <c r="BB12" s="43">
        <f>[9]Summary!$Q10</f>
        <v>0</v>
      </c>
      <c r="BC12" s="41"/>
      <c r="BD12" s="5" t="s">
        <v>56</v>
      </c>
      <c r="BE12" s="41">
        <f>'[10]Summary_NVR-CH'!$N$10</f>
        <v>0</v>
      </c>
      <c r="BF12" s="41">
        <f>'[10]Summary_NVR-CH'!$O$10</f>
        <v>0</v>
      </c>
      <c r="BG12" s="41">
        <f>'[10]Summary_NVR-CH'!$P$10</f>
        <v>0</v>
      </c>
      <c r="BH12" s="43">
        <f>'[10]Summary_NVR-CH'!$Q$10</f>
        <v>0</v>
      </c>
      <c r="BJ12" s="5" t="s">
        <v>56</v>
      </c>
      <c r="BK12" s="41">
        <f>'[10]Summary_NVR-ORO'!$N$10</f>
        <v>0</v>
      </c>
      <c r="BL12" s="41">
        <f>'[10]Summary_NVR-ORO'!$O$10</f>
        <v>0</v>
      </c>
      <c r="BM12" s="41">
        <f>'[10]Summary_NVR-ORO'!$P$10</f>
        <v>0</v>
      </c>
      <c r="BN12" s="43">
        <f>'[10]Summary_NVR-ORO'!$Q$10</f>
        <v>0</v>
      </c>
      <c r="BP12" s="5" t="s">
        <v>56</v>
      </c>
      <c r="BQ12" s="41">
        <f>[11]Summary!$N10</f>
        <v>0</v>
      </c>
      <c r="BR12" s="41">
        <f>[11]Summary!$O10</f>
        <v>0</v>
      </c>
      <c r="BS12" s="41">
        <f>[11]Summary!$P10</f>
        <v>0</v>
      </c>
      <c r="BT12" s="43">
        <f>[11]Summary!$Q10</f>
        <v>0</v>
      </c>
      <c r="BV12" s="5" t="s">
        <v>56</v>
      </c>
      <c r="BW12" s="41">
        <f>[12]Summary!$N10</f>
        <v>0</v>
      </c>
      <c r="BX12" s="41">
        <f>[12]Summary!$O10</f>
        <v>0</v>
      </c>
      <c r="BY12" s="41">
        <f>[12]Summary!$P10</f>
        <v>0</v>
      </c>
      <c r="BZ12" s="43">
        <f>[12]Summary!$Q10</f>
        <v>0</v>
      </c>
      <c r="CA12" s="41"/>
      <c r="CB12" s="5" t="s">
        <v>56</v>
      </c>
      <c r="CC12" s="41">
        <f>'[14]Summary_SBR-DOM'!$N$10</f>
        <v>0</v>
      </c>
      <c r="CD12" s="41">
        <f>'[14]Summary_SBR-DOM'!$O$10</f>
        <v>0</v>
      </c>
      <c r="CE12" s="41">
        <f>'[14]Summary_SBR-DOM'!$P$10</f>
        <v>0</v>
      </c>
      <c r="CF12" s="43">
        <f>'[14]Summary_SBR-DOM'!$Q$10</f>
        <v>0</v>
      </c>
      <c r="CG12" s="41"/>
      <c r="CH12" s="5" t="s">
        <v>56</v>
      </c>
      <c r="CI12" s="41">
        <f>'[14]Summary_SBR-HR'!$N$10</f>
        <v>0</v>
      </c>
      <c r="CJ12" s="41">
        <f>'[14]Summary_SBR-HR'!$O$10</f>
        <v>0</v>
      </c>
      <c r="CK12" s="41">
        <f>'[14]Summary_SBR-HR'!$P$10</f>
        <v>0</v>
      </c>
      <c r="CL12" s="43">
        <f>'[14]Summary_SBR-HR'!$Q$10</f>
        <v>0</v>
      </c>
      <c r="CN12" s="5" t="s">
        <v>56</v>
      </c>
      <c r="CO12" s="41">
        <f>[13]Summary!$N10</f>
        <v>0</v>
      </c>
      <c r="CP12" s="41">
        <f>[13]Summary!$O10</f>
        <v>0</v>
      </c>
      <c r="CQ12" s="41">
        <f>[13]Summary!$P10</f>
        <v>0</v>
      </c>
      <c r="CR12" s="43">
        <f>[13]Summary!$Q10</f>
        <v>0</v>
      </c>
      <c r="CT12" s="5" t="s">
        <v>56</v>
      </c>
      <c r="CU12" s="41">
        <f>[15]Summary!$N10</f>
        <v>0</v>
      </c>
      <c r="CV12" s="41">
        <f>[15]Summary!$O10</f>
        <v>0</v>
      </c>
      <c r="CW12" s="41">
        <f>[15]Summary!$P10</f>
        <v>0</v>
      </c>
      <c r="CX12" s="43">
        <f>[15]Summary!$Q10</f>
        <v>0</v>
      </c>
      <c r="CZ12" s="5" t="s">
        <v>56</v>
      </c>
      <c r="DA12" s="41">
        <f>[16]Summary!$N10</f>
        <v>0</v>
      </c>
      <c r="DB12" s="41">
        <f>[16]Summary!$O10</f>
        <v>0</v>
      </c>
      <c r="DC12" s="41">
        <f>[16]Summary!$P10</f>
        <v>0</v>
      </c>
      <c r="DD12" s="43">
        <f>[16]Summary!$Q10</f>
        <v>0</v>
      </c>
      <c r="DF12" s="5" t="s">
        <v>56</v>
      </c>
      <c r="DG12" s="41">
        <f>[17]Summary!$N10</f>
        <v>0</v>
      </c>
      <c r="DH12" s="41">
        <f>[17]Summary!$O10</f>
        <v>0</v>
      </c>
      <c r="DI12" s="41">
        <f>[17]Summary!$P10</f>
        <v>0</v>
      </c>
      <c r="DJ12" s="43">
        <f>[17]Summary!$Q10</f>
        <v>0</v>
      </c>
      <c r="DL12" s="5" t="s">
        <v>56</v>
      </c>
      <c r="DM12" s="41">
        <f>[18]Summary!$N10</f>
        <v>0</v>
      </c>
      <c r="DN12" s="41">
        <f>[18]Summary!$O10</f>
        <v>0</v>
      </c>
      <c r="DO12" s="41">
        <f>[18]Summary!$P10</f>
        <v>0</v>
      </c>
      <c r="DP12" s="43">
        <f>[18]Summary!$Q10</f>
        <v>0</v>
      </c>
      <c r="DR12" s="5" t="s">
        <v>56</v>
      </c>
      <c r="DS12" s="41">
        <f>[19]Summary!$N10</f>
        <v>0</v>
      </c>
      <c r="DT12" s="41">
        <f>[19]Summary!$O10</f>
        <v>0</v>
      </c>
      <c r="DU12" s="41">
        <f>[19]Summary!$P10</f>
        <v>0</v>
      </c>
      <c r="DV12" s="43">
        <f>[19]Summary!$Q10</f>
        <v>0</v>
      </c>
      <c r="DX12" s="5" t="s">
        <v>56</v>
      </c>
      <c r="DY12" s="41">
        <f>[19]Summary_PV!$N10</f>
        <v>0</v>
      </c>
      <c r="DZ12" s="41">
        <f>[19]Summary_PV!$O10</f>
        <v>0</v>
      </c>
      <c r="EA12" s="41">
        <f>[19]Summary_PV!$P10</f>
        <v>0</v>
      </c>
      <c r="EB12" s="43">
        <f>[19]Summary_PV!$Q10</f>
        <v>0</v>
      </c>
      <c r="ED12" s="5"/>
      <c r="EE12" s="41"/>
      <c r="EF12" s="41"/>
      <c r="EG12" s="41"/>
      <c r="EH12" s="43"/>
      <c r="EJ12" s="5"/>
      <c r="EK12" s="41"/>
      <c r="EL12" s="41"/>
      <c r="EM12" s="41"/>
      <c r="EN12" s="43"/>
      <c r="EP12" s="5"/>
      <c r="EQ12" s="41"/>
      <c r="ER12" s="41"/>
      <c r="ES12" s="41"/>
      <c r="ET12" s="43"/>
      <c r="EV12" s="5"/>
      <c r="EW12" s="41"/>
      <c r="EX12" s="41"/>
      <c r="EY12" s="41"/>
      <c r="EZ12" s="43"/>
      <c r="FB12" s="5"/>
      <c r="FC12" s="41"/>
      <c r="FD12" s="41"/>
      <c r="FE12" s="41"/>
      <c r="FF12" s="43"/>
      <c r="FH12" s="5"/>
      <c r="FI12" s="41"/>
      <c r="FJ12" s="41"/>
      <c r="FK12" s="41"/>
      <c r="FL12" s="43"/>
      <c r="FN12" s="5"/>
      <c r="FO12" s="41"/>
      <c r="FP12" s="41"/>
      <c r="FQ12" s="41"/>
      <c r="FR12" s="43"/>
      <c r="FT12" s="5"/>
      <c r="FU12" s="41"/>
      <c r="FV12" s="41"/>
      <c r="FW12" s="41"/>
      <c r="FX12" s="43"/>
      <c r="FZ12" s="5"/>
      <c r="GA12" s="41"/>
      <c r="GB12" s="41"/>
      <c r="GC12" s="41"/>
      <c r="GD12" s="43"/>
      <c r="GF12" s="5"/>
      <c r="GG12" s="41"/>
      <c r="GH12" s="41"/>
      <c r="GI12" s="41"/>
      <c r="GJ12" s="43"/>
      <c r="GL12" s="5"/>
      <c r="GM12" s="41"/>
      <c r="GN12" s="41"/>
      <c r="GO12" s="41"/>
      <c r="GP12" s="43"/>
      <c r="GR12" s="5"/>
      <c r="GS12" s="41"/>
      <c r="GT12" s="41"/>
      <c r="GU12" s="41"/>
      <c r="GV12" s="43"/>
      <c r="GX12" s="5"/>
      <c r="GY12" s="41"/>
      <c r="GZ12" s="41"/>
      <c r="HA12" s="41"/>
      <c r="HB12" s="43"/>
      <c r="HD12" s="5"/>
      <c r="HE12" s="41"/>
      <c r="HF12" s="41"/>
      <c r="HG12" s="41"/>
      <c r="HH12" s="43"/>
      <c r="HJ12" s="5"/>
      <c r="HK12" s="41"/>
      <c r="HL12" s="41"/>
      <c r="HM12" s="41"/>
      <c r="HN12" s="43"/>
      <c r="HP12" s="5"/>
      <c r="HQ12" s="41"/>
      <c r="HR12" s="41"/>
      <c r="HS12" s="41"/>
      <c r="HT12" s="43"/>
      <c r="HV12" s="5"/>
      <c r="HW12" s="41"/>
      <c r="HX12" s="41"/>
      <c r="HY12" s="41"/>
      <c r="HZ12" s="43"/>
      <c r="IB12" s="5"/>
      <c r="IC12" s="41"/>
      <c r="ID12" s="41"/>
      <c r="IE12" s="41"/>
      <c r="IF12" s="43"/>
      <c r="IH12" s="5"/>
      <c r="II12" s="41"/>
      <c r="IJ12" s="41"/>
      <c r="IK12" s="41"/>
      <c r="IL12" s="43"/>
      <c r="IN12" s="5"/>
      <c r="IO12" s="41"/>
      <c r="IP12" s="41"/>
      <c r="IQ12" s="41"/>
      <c r="IR12" s="43"/>
      <c r="IT12" s="5"/>
      <c r="IU12" s="41"/>
      <c r="IV12" s="41"/>
      <c r="IW12" s="41"/>
      <c r="IX12" s="43"/>
      <c r="IZ12" s="5"/>
      <c r="JA12" s="41"/>
      <c r="JB12" s="41"/>
      <c r="JC12" s="41"/>
      <c r="JD12" s="43"/>
    </row>
    <row r="13" spans="2:264" x14ac:dyDescent="0.3">
      <c r="B13" s="5" t="s">
        <v>57</v>
      </c>
      <c r="C13" s="41">
        <f>[3]Summary!$N11</f>
        <v>0</v>
      </c>
      <c r="D13" s="41">
        <f>[3]Summary!$O11</f>
        <v>0</v>
      </c>
      <c r="E13" s="41">
        <f>[3]Summary!$P11</f>
        <v>0</v>
      </c>
      <c r="F13" s="43">
        <f>[3]Summary!$Q11</f>
        <v>0</v>
      </c>
      <c r="H13" s="5" t="s">
        <v>57</v>
      </c>
      <c r="I13" s="41">
        <f>[2]Summary!$N11</f>
        <v>0</v>
      </c>
      <c r="J13" s="41">
        <f>[2]Summary!$O11</f>
        <v>0</v>
      </c>
      <c r="K13" s="41">
        <f>[2]Summary!$P11</f>
        <v>0</v>
      </c>
      <c r="L13" s="43">
        <f>[2]Summary!$Q11</f>
        <v>0</v>
      </c>
      <c r="N13" s="5" t="s">
        <v>57</v>
      </c>
      <c r="O13" s="41">
        <f>[1]Summary!$N11</f>
        <v>0</v>
      </c>
      <c r="P13" s="41">
        <f>[1]Summary!$O11</f>
        <v>0</v>
      </c>
      <c r="Q13" s="41">
        <f>[1]Summary!$P11</f>
        <v>0</v>
      </c>
      <c r="R13" s="43">
        <f>[1]Summary!$Q11</f>
        <v>0</v>
      </c>
      <c r="T13" s="5" t="s">
        <v>57</v>
      </c>
      <c r="U13" s="41">
        <f>[4]Summary!$N11</f>
        <v>0</v>
      </c>
      <c r="V13" s="41">
        <f>[4]Summary!$O11</f>
        <v>0</v>
      </c>
      <c r="W13" s="41">
        <f>[4]Summary!$P11</f>
        <v>0</v>
      </c>
      <c r="X13" s="43">
        <f>[4]Summary!$Q11</f>
        <v>0</v>
      </c>
      <c r="Z13" s="5" t="s">
        <v>57</v>
      </c>
      <c r="AA13" s="41">
        <f>[5]Summary!$N11</f>
        <v>0</v>
      </c>
      <c r="AB13" s="41">
        <f>[5]Summary!$O11</f>
        <v>0</v>
      </c>
      <c r="AC13" s="41">
        <f>[5]Summary!$P11</f>
        <v>0</v>
      </c>
      <c r="AD13" s="43">
        <f>[5]Summary!$Q11</f>
        <v>0</v>
      </c>
      <c r="AF13" s="5" t="s">
        <v>57</v>
      </c>
      <c r="AG13" s="41">
        <f>[6]Summary!$N11</f>
        <v>0</v>
      </c>
      <c r="AH13" s="41">
        <f>[6]Summary!$O11</f>
        <v>0</v>
      </c>
      <c r="AI13" s="41">
        <f>[6]Summary!$P11</f>
        <v>0</v>
      </c>
      <c r="AJ13" s="43">
        <f>[6]Summary!$Q11</f>
        <v>0</v>
      </c>
      <c r="AL13" s="5" t="s">
        <v>57</v>
      </c>
      <c r="AM13" s="41">
        <f>[7]Summary!$N11</f>
        <v>0</v>
      </c>
      <c r="AN13" s="41">
        <f>[7]Summary!$O11</f>
        <v>0</v>
      </c>
      <c r="AO13" s="41">
        <f>[7]Summary!$P11</f>
        <v>0</v>
      </c>
      <c r="AP13" s="43">
        <f>[7]Summary!$Q11</f>
        <v>0</v>
      </c>
      <c r="AR13" s="5" t="s">
        <v>57</v>
      </c>
      <c r="AS13" s="41">
        <f>[8]Summary!$N11</f>
        <v>0</v>
      </c>
      <c r="AT13" s="41">
        <f>[8]Summary!$O11</f>
        <v>0</v>
      </c>
      <c r="AU13" s="41">
        <f>[8]Summary!$P11</f>
        <v>0</v>
      </c>
      <c r="AV13" s="43">
        <f>[8]Summary!$Q11</f>
        <v>0</v>
      </c>
      <c r="AX13" s="5" t="s">
        <v>57</v>
      </c>
      <c r="AY13" s="41">
        <f>[9]Summary!$N11</f>
        <v>0</v>
      </c>
      <c r="AZ13" s="41">
        <f>[9]Summary!$O11</f>
        <v>0</v>
      </c>
      <c r="BA13" s="41">
        <f>[9]Summary!$P11</f>
        <v>0</v>
      </c>
      <c r="BB13" s="43">
        <f>[9]Summary!$Q11</f>
        <v>0</v>
      </c>
      <c r="BC13" s="41"/>
      <c r="BD13" s="5" t="s">
        <v>57</v>
      </c>
      <c r="BE13" s="41">
        <f>'[10]Summary_NVR-CH'!$N$11</f>
        <v>0</v>
      </c>
      <c r="BF13" s="41">
        <f>'[10]Summary_NVR-CH'!$O$11</f>
        <v>0</v>
      </c>
      <c r="BG13" s="41">
        <f>'[10]Summary_NVR-CH'!$P$11</f>
        <v>0</v>
      </c>
      <c r="BH13" s="43">
        <f>'[10]Summary_NVR-CH'!$Q$11</f>
        <v>0</v>
      </c>
      <c r="BJ13" s="5" t="s">
        <v>57</v>
      </c>
      <c r="BK13" s="41">
        <f>'[10]Summary_NVR-ORO'!$N$11</f>
        <v>0</v>
      </c>
      <c r="BL13" s="41">
        <f>'[10]Summary_NVR-ORO'!$O$11</f>
        <v>0</v>
      </c>
      <c r="BM13" s="41">
        <f>'[10]Summary_NVR-ORO'!$P$11</f>
        <v>0</v>
      </c>
      <c r="BN13" s="43">
        <f>'[10]Summary_NVR-ORO'!$Q$11</f>
        <v>0</v>
      </c>
      <c r="BP13" s="5" t="s">
        <v>57</v>
      </c>
      <c r="BQ13" s="41">
        <f>[11]Summary!$N11</f>
        <v>0</v>
      </c>
      <c r="BR13" s="41">
        <f>[11]Summary!$O11</f>
        <v>0</v>
      </c>
      <c r="BS13" s="41">
        <f>[11]Summary!$P11</f>
        <v>0</v>
      </c>
      <c r="BT13" s="43">
        <f>[11]Summary!$Q11</f>
        <v>0</v>
      </c>
      <c r="BV13" s="5" t="s">
        <v>57</v>
      </c>
      <c r="BW13" s="41">
        <f>[12]Summary!$N11</f>
        <v>0</v>
      </c>
      <c r="BX13" s="41">
        <f>[12]Summary!$O11</f>
        <v>0</v>
      </c>
      <c r="BY13" s="41">
        <f>[12]Summary!$P11</f>
        <v>0</v>
      </c>
      <c r="BZ13" s="43">
        <f>[12]Summary!$Q11</f>
        <v>0</v>
      </c>
      <c r="CA13" s="41"/>
      <c r="CB13" s="5" t="s">
        <v>57</v>
      </c>
      <c r="CC13" s="41">
        <f>'[14]Summary_SBR-DOM'!$N$11</f>
        <v>0</v>
      </c>
      <c r="CD13" s="41">
        <f>'[14]Summary_SBR-DOM'!$O$11</f>
        <v>0</v>
      </c>
      <c r="CE13" s="41">
        <f>'[14]Summary_SBR-DOM'!$P$11</f>
        <v>0</v>
      </c>
      <c r="CF13" s="43">
        <f>'[14]Summary_SBR-DOM'!$Q$11</f>
        <v>0</v>
      </c>
      <c r="CG13" s="41"/>
      <c r="CH13" s="5" t="s">
        <v>57</v>
      </c>
      <c r="CI13" s="41">
        <f>'[14]Summary_SBR-HR'!$N$11</f>
        <v>0</v>
      </c>
      <c r="CJ13" s="41">
        <f>'[14]Summary_SBR-HR'!$O$11</f>
        <v>0</v>
      </c>
      <c r="CK13" s="41">
        <f>'[14]Summary_SBR-HR'!$P$11</f>
        <v>0</v>
      </c>
      <c r="CL13" s="43">
        <f>'[14]Summary_SBR-HR'!$Q$11</f>
        <v>0</v>
      </c>
      <c r="CN13" s="5" t="s">
        <v>57</v>
      </c>
      <c r="CO13" s="41">
        <f>[13]Summary!$N11</f>
        <v>0</v>
      </c>
      <c r="CP13" s="41">
        <f>[13]Summary!$O11</f>
        <v>0</v>
      </c>
      <c r="CQ13" s="41">
        <f>[13]Summary!$P11</f>
        <v>0</v>
      </c>
      <c r="CR13" s="43">
        <f>[13]Summary!$Q11</f>
        <v>0</v>
      </c>
      <c r="CT13" s="5" t="s">
        <v>57</v>
      </c>
      <c r="CU13" s="41">
        <f>[15]Summary!$N11</f>
        <v>0</v>
      </c>
      <c r="CV13" s="41">
        <f>[15]Summary!$O11</f>
        <v>0</v>
      </c>
      <c r="CW13" s="41">
        <f>[15]Summary!$P11</f>
        <v>0</v>
      </c>
      <c r="CX13" s="43">
        <f>[15]Summary!$Q11</f>
        <v>0</v>
      </c>
      <c r="CZ13" s="5" t="s">
        <v>57</v>
      </c>
      <c r="DA13" s="41">
        <f>[16]Summary!$N11</f>
        <v>0</v>
      </c>
      <c r="DB13" s="41">
        <f>[16]Summary!$O11</f>
        <v>0</v>
      </c>
      <c r="DC13" s="41">
        <f>[16]Summary!$P11</f>
        <v>0</v>
      </c>
      <c r="DD13" s="43">
        <f>[16]Summary!$Q11</f>
        <v>0</v>
      </c>
      <c r="DF13" s="5" t="s">
        <v>57</v>
      </c>
      <c r="DG13" s="41">
        <f>[17]Summary!$N11</f>
        <v>0</v>
      </c>
      <c r="DH13" s="41">
        <f>[17]Summary!$O11</f>
        <v>0</v>
      </c>
      <c r="DI13" s="41">
        <f>[17]Summary!$P11</f>
        <v>0</v>
      </c>
      <c r="DJ13" s="43">
        <f>[17]Summary!$Q11</f>
        <v>0</v>
      </c>
      <c r="DL13" s="5" t="s">
        <v>57</v>
      </c>
      <c r="DM13" s="41">
        <f>[18]Summary!$N11</f>
        <v>0</v>
      </c>
      <c r="DN13" s="41">
        <f>[18]Summary!$O11</f>
        <v>0</v>
      </c>
      <c r="DO13" s="41">
        <f>[18]Summary!$P11</f>
        <v>0</v>
      </c>
      <c r="DP13" s="43">
        <f>[18]Summary!$Q11</f>
        <v>0</v>
      </c>
      <c r="DR13" s="5" t="s">
        <v>57</v>
      </c>
      <c r="DS13" s="41">
        <f>[19]Summary!$N11</f>
        <v>0</v>
      </c>
      <c r="DT13" s="41">
        <f>[19]Summary!$O11</f>
        <v>0</v>
      </c>
      <c r="DU13" s="41">
        <f>[19]Summary!$P11</f>
        <v>0</v>
      </c>
      <c r="DV13" s="43">
        <f>[19]Summary!$Q11</f>
        <v>0</v>
      </c>
      <c r="DX13" s="5" t="s">
        <v>57</v>
      </c>
      <c r="DY13" s="41">
        <f>[19]Summary_PV!$N11</f>
        <v>0</v>
      </c>
      <c r="DZ13" s="41">
        <f>[19]Summary_PV!$O11</f>
        <v>0</v>
      </c>
      <c r="EA13" s="41">
        <f>[19]Summary_PV!$P11</f>
        <v>0</v>
      </c>
      <c r="EB13" s="43">
        <f>[19]Summary_PV!$Q11</f>
        <v>0</v>
      </c>
      <c r="ED13" s="5"/>
      <c r="EE13" s="41"/>
      <c r="EF13" s="41"/>
      <c r="EG13" s="41"/>
      <c r="EH13" s="43"/>
      <c r="EJ13" s="5"/>
      <c r="EK13" s="41"/>
      <c r="EL13" s="41"/>
      <c r="EM13" s="41"/>
      <c r="EN13" s="43"/>
      <c r="EP13" s="5"/>
      <c r="EQ13" s="41"/>
      <c r="ER13" s="41"/>
      <c r="ES13" s="41"/>
      <c r="ET13" s="43"/>
      <c r="EV13" s="5"/>
      <c r="EW13" s="41"/>
      <c r="EX13" s="41"/>
      <c r="EY13" s="41"/>
      <c r="EZ13" s="43"/>
      <c r="FB13" s="5"/>
      <c r="FC13" s="41"/>
      <c r="FD13" s="41"/>
      <c r="FE13" s="41"/>
      <c r="FF13" s="43"/>
      <c r="FH13" s="5"/>
      <c r="FI13" s="41"/>
      <c r="FJ13" s="41"/>
      <c r="FK13" s="41"/>
      <c r="FL13" s="43"/>
      <c r="FN13" s="5"/>
      <c r="FO13" s="41"/>
      <c r="FP13" s="41"/>
      <c r="FQ13" s="41"/>
      <c r="FR13" s="43"/>
      <c r="FT13" s="5"/>
      <c r="FU13" s="41"/>
      <c r="FV13" s="41"/>
      <c r="FW13" s="41"/>
      <c r="FX13" s="43"/>
      <c r="FZ13" s="5"/>
      <c r="GA13" s="41"/>
      <c r="GB13" s="41"/>
      <c r="GC13" s="41"/>
      <c r="GD13" s="43"/>
      <c r="GF13" s="5"/>
      <c r="GG13" s="41"/>
      <c r="GH13" s="41"/>
      <c r="GI13" s="41"/>
      <c r="GJ13" s="43"/>
      <c r="GL13" s="5"/>
      <c r="GM13" s="41"/>
      <c r="GN13" s="41"/>
      <c r="GO13" s="41"/>
      <c r="GP13" s="43"/>
      <c r="GR13" s="5"/>
      <c r="GS13" s="41"/>
      <c r="GT13" s="41"/>
      <c r="GU13" s="41"/>
      <c r="GV13" s="43"/>
      <c r="GX13" s="5"/>
      <c r="GY13" s="41"/>
      <c r="GZ13" s="41"/>
      <c r="HA13" s="41"/>
      <c r="HB13" s="43"/>
      <c r="HD13" s="5"/>
      <c r="HE13" s="41"/>
      <c r="HF13" s="41"/>
      <c r="HG13" s="41"/>
      <c r="HH13" s="43"/>
      <c r="HJ13" s="5"/>
      <c r="HK13" s="41"/>
      <c r="HL13" s="41"/>
      <c r="HM13" s="41"/>
      <c r="HN13" s="43"/>
      <c r="HP13" s="5"/>
      <c r="HQ13" s="41"/>
      <c r="HR13" s="41"/>
      <c r="HS13" s="41"/>
      <c r="HT13" s="43"/>
      <c r="HV13" s="5"/>
      <c r="HW13" s="41"/>
      <c r="HX13" s="41"/>
      <c r="HY13" s="41"/>
      <c r="HZ13" s="43"/>
      <c r="IB13" s="5"/>
      <c r="IC13" s="41"/>
      <c r="ID13" s="41"/>
      <c r="IE13" s="41"/>
      <c r="IF13" s="43"/>
      <c r="IH13" s="5"/>
      <c r="II13" s="41"/>
      <c r="IJ13" s="41"/>
      <c r="IK13" s="41"/>
      <c r="IL13" s="43"/>
      <c r="IN13" s="5"/>
      <c r="IO13" s="41"/>
      <c r="IP13" s="41"/>
      <c r="IQ13" s="41"/>
      <c r="IR13" s="43"/>
      <c r="IT13" s="5"/>
      <c r="IU13" s="41"/>
      <c r="IV13" s="41"/>
      <c r="IW13" s="41"/>
      <c r="IX13" s="43"/>
      <c r="IZ13" s="5"/>
      <c r="JA13" s="41"/>
      <c r="JB13" s="41"/>
      <c r="JC13" s="41"/>
      <c r="JD13" s="43"/>
    </row>
    <row r="14" spans="2:264" x14ac:dyDescent="0.3">
      <c r="B14" s="5" t="s">
        <v>38</v>
      </c>
      <c r="C14" s="41">
        <f>[3]Summary!$N12</f>
        <v>0</v>
      </c>
      <c r="D14" s="41">
        <f>[3]Summary!$O12</f>
        <v>0</v>
      </c>
      <c r="E14" s="41">
        <f>[3]Summary!$P12</f>
        <v>2.7600000000000051</v>
      </c>
      <c r="F14" s="54">
        <f>[3]Summary!$Q12</f>
        <v>0</v>
      </c>
      <c r="H14" s="5" t="s">
        <v>38</v>
      </c>
      <c r="I14" s="41">
        <f>[2]Summary!$N12</f>
        <v>0</v>
      </c>
      <c r="J14" s="41">
        <f>[2]Summary!$O12</f>
        <v>0</v>
      </c>
      <c r="K14" s="41">
        <f>[2]Summary!$P12</f>
        <v>-32.159999999999997</v>
      </c>
      <c r="L14" s="54">
        <f>[2]Summary!$Q12</f>
        <v>0</v>
      </c>
      <c r="N14" s="5" t="s">
        <v>38</v>
      </c>
      <c r="O14" s="41">
        <f>[1]Summary!$N12</f>
        <v>0</v>
      </c>
      <c r="P14" s="41">
        <f>[1]Summary!$O12</f>
        <v>0</v>
      </c>
      <c r="Q14" s="41">
        <f>[1]Summary!$P12</f>
        <v>-15.119999999999891</v>
      </c>
      <c r="R14" s="54">
        <f>[1]Summary!$Q12</f>
        <v>0</v>
      </c>
      <c r="T14" s="5" t="s">
        <v>38</v>
      </c>
      <c r="U14" s="41">
        <f>[4]Summary!$N12</f>
        <v>0</v>
      </c>
      <c r="V14" s="41">
        <f>[4]Summary!$O12</f>
        <v>0</v>
      </c>
      <c r="W14" s="41">
        <f>[4]Summary!$P12</f>
        <v>-76.439999999999884</v>
      </c>
      <c r="X14" s="54">
        <f>[4]Summary!$Q12</f>
        <v>0</v>
      </c>
      <c r="Z14" s="5" t="s">
        <v>38</v>
      </c>
      <c r="AA14" s="41">
        <f>[5]Summary!$N12</f>
        <v>0</v>
      </c>
      <c r="AB14" s="41">
        <f>[5]Summary!$O12</f>
        <v>0</v>
      </c>
      <c r="AC14" s="41">
        <f>[5]Summary!$P12</f>
        <v>28.200000000000188</v>
      </c>
      <c r="AD14" s="54">
        <f>[5]Summary!$Q12</f>
        <v>0</v>
      </c>
      <c r="AF14" s="5" t="s">
        <v>38</v>
      </c>
      <c r="AG14" s="41">
        <f>[6]Summary!$N12</f>
        <v>0</v>
      </c>
      <c r="AH14" s="41">
        <f>[6]Summary!$O12</f>
        <v>0</v>
      </c>
      <c r="AI14" s="41">
        <f>[6]Summary!$P12</f>
        <v>-152.63999999999982</v>
      </c>
      <c r="AJ14" s="54">
        <f>[6]Summary!$Q12</f>
        <v>0</v>
      </c>
      <c r="AL14" s="5" t="s">
        <v>38</v>
      </c>
      <c r="AM14" s="41">
        <f>[7]Summary!$N12</f>
        <v>0</v>
      </c>
      <c r="AN14" s="41">
        <f>[7]Summary!$O12</f>
        <v>0</v>
      </c>
      <c r="AO14" s="41">
        <f>[7]Summary!$P12</f>
        <v>-22.080000000000126</v>
      </c>
      <c r="AP14" s="54">
        <f>[7]Summary!$Q12</f>
        <v>0</v>
      </c>
      <c r="AR14" s="5" t="s">
        <v>38</v>
      </c>
      <c r="AS14" s="41">
        <f>[8]Summary!$N12</f>
        <v>0</v>
      </c>
      <c r="AT14" s="41">
        <f>[8]Summary!$O12</f>
        <v>0</v>
      </c>
      <c r="AU14" s="41">
        <f>[8]Summary!$P12</f>
        <v>-24.480000000000075</v>
      </c>
      <c r="AV14" s="54">
        <f>[8]Summary!$Q12</f>
        <v>0</v>
      </c>
      <c r="AX14" s="5" t="s">
        <v>38</v>
      </c>
      <c r="AY14" s="41">
        <f>[9]Summary!$N12</f>
        <v>0</v>
      </c>
      <c r="AZ14" s="41">
        <f>[9]Summary!$O12</f>
        <v>0</v>
      </c>
      <c r="BA14" s="41">
        <f>[9]Summary!$P12</f>
        <v>37.439999999999969</v>
      </c>
      <c r="BB14" s="54">
        <f>[9]Summary!$Q12</f>
        <v>0</v>
      </c>
      <c r="BC14" s="41"/>
      <c r="BD14" s="5" t="s">
        <v>38</v>
      </c>
      <c r="BE14" s="41">
        <f>'[10]Summary_NVR-CH'!$N$12</f>
        <v>0</v>
      </c>
      <c r="BF14" s="41">
        <f>'[10]Summary_NVR-CH'!$O$12</f>
        <v>0</v>
      </c>
      <c r="BG14" s="41">
        <f>'[10]Summary_NVR-CH'!$P$12</f>
        <v>64.319999999999993</v>
      </c>
      <c r="BH14" s="54">
        <f>'[10]Summary_NVR-CH'!$Q$12</f>
        <v>0</v>
      </c>
      <c r="BJ14" s="5" t="s">
        <v>38</v>
      </c>
      <c r="BK14" s="41">
        <f>'[10]Summary_NVR-ORO'!$N$12</f>
        <v>0</v>
      </c>
      <c r="BL14" s="41">
        <f>'[10]Summary_NVR-ORO'!$O$12</f>
        <v>0</v>
      </c>
      <c r="BM14" s="41">
        <f>'[10]Summary_NVR-ORO'!$P$12</f>
        <v>65.879999999999939</v>
      </c>
      <c r="BN14" s="54">
        <f>'[10]Summary_NVR-ORO'!$Q$12</f>
        <v>0</v>
      </c>
      <c r="BP14" s="5" t="s">
        <v>38</v>
      </c>
      <c r="BQ14" s="41">
        <f>[11]Summary!$N12</f>
        <v>0</v>
      </c>
      <c r="BR14" s="41">
        <f>[11]Summary!$O12</f>
        <v>23.52000000000001</v>
      </c>
      <c r="BS14" s="41">
        <f>[11]Summary!$P12</f>
        <v>8.6399999999999864</v>
      </c>
      <c r="BT14" s="54">
        <f>[11]Summary!$Q12</f>
        <v>0</v>
      </c>
      <c r="BV14" s="5" t="s">
        <v>38</v>
      </c>
      <c r="BW14" s="41">
        <f>[12]Summary!$N12</f>
        <v>0</v>
      </c>
      <c r="BX14" s="41">
        <f>[12]Summary!$O12</f>
        <v>0</v>
      </c>
      <c r="BY14" s="41">
        <f>[12]Summary!$P12</f>
        <v>-4.3200000000000358</v>
      </c>
      <c r="BZ14" s="54">
        <f>[12]Summary!$Q12</f>
        <v>0</v>
      </c>
      <c r="CA14" s="41"/>
      <c r="CB14" s="5" t="s">
        <v>38</v>
      </c>
      <c r="CC14" s="41">
        <f>'[14]Summary_SBR-DOM'!$N$12</f>
        <v>0</v>
      </c>
      <c r="CD14" s="41">
        <f>'[14]Summary_SBR-DOM'!$O$12</f>
        <v>0</v>
      </c>
      <c r="CE14" s="41">
        <f>'[14]Summary_SBR-DOM'!$P$12</f>
        <v>-138.00000000000009</v>
      </c>
      <c r="CF14" s="54">
        <f>'[14]Summary_SBR-DOM'!$Q$12</f>
        <v>0</v>
      </c>
      <c r="CG14" s="41"/>
      <c r="CH14" s="5" t="s">
        <v>38</v>
      </c>
      <c r="CI14" s="41">
        <f>'[14]Summary_SBR-HR'!$N$12</f>
        <v>0</v>
      </c>
      <c r="CJ14" s="41">
        <f>'[14]Summary_SBR-HR'!$O$12</f>
        <v>0</v>
      </c>
      <c r="CK14" s="41">
        <f>'[14]Summary_SBR-HR'!$P$12</f>
        <v>-37.200000000000017</v>
      </c>
      <c r="CL14" s="54">
        <f>'[14]Summary_SBR-HR'!$Q$12</f>
        <v>0</v>
      </c>
      <c r="CN14" s="5" t="s">
        <v>38</v>
      </c>
      <c r="CO14" s="41">
        <f>[13]Summary!$N12</f>
        <v>0</v>
      </c>
      <c r="CP14" s="41">
        <f>[13]Summary!$O12</f>
        <v>0</v>
      </c>
      <c r="CQ14" s="41">
        <f>[13]Summary!$P12</f>
        <v>12.839999999999918</v>
      </c>
      <c r="CR14" s="54">
        <f>[13]Summary!$Q12</f>
        <v>0</v>
      </c>
      <c r="CT14" s="5" t="s">
        <v>38</v>
      </c>
      <c r="CU14" s="41">
        <f>[15]Summary!$N12</f>
        <v>0</v>
      </c>
      <c r="CV14" s="41">
        <f>[15]Summary!$O12</f>
        <v>0</v>
      </c>
      <c r="CW14" s="41">
        <f>[15]Summary!$P12</f>
        <v>15.959999999999937</v>
      </c>
      <c r="CX14" s="54">
        <f>[15]Summary!$Q12</f>
        <v>0</v>
      </c>
      <c r="CZ14" s="5" t="s">
        <v>38</v>
      </c>
      <c r="DA14" s="41">
        <f>[16]Summary!$N12</f>
        <v>0</v>
      </c>
      <c r="DB14" s="41">
        <f>[16]Summary!$O12</f>
        <v>0</v>
      </c>
      <c r="DC14" s="41">
        <f>[16]Summary!$P12</f>
        <v>3.5999999999999659</v>
      </c>
      <c r="DD14" s="54">
        <f>[16]Summary!$Q12</f>
        <v>0</v>
      </c>
      <c r="DF14" s="5" t="s">
        <v>38</v>
      </c>
      <c r="DG14" s="41">
        <f>[17]Summary!$N12</f>
        <v>0</v>
      </c>
      <c r="DH14" s="41">
        <f>[17]Summary!$O12</f>
        <v>0</v>
      </c>
      <c r="DI14" s="41">
        <f>[17]Summary!$P12</f>
        <v>-23.159999999999997</v>
      </c>
      <c r="DJ14" s="54">
        <f>[17]Summary!$Q12</f>
        <v>0</v>
      </c>
      <c r="DL14" s="5" t="s">
        <v>38</v>
      </c>
      <c r="DM14" s="41">
        <f>[18]Summary!$N12</f>
        <v>0</v>
      </c>
      <c r="DN14" s="41">
        <f>[18]Summary!$O12</f>
        <v>0</v>
      </c>
      <c r="DO14" s="41">
        <f>[18]Summary!$P12</f>
        <v>359204.51999999955</v>
      </c>
      <c r="DP14" s="54">
        <f>[18]Summary!$Q12</f>
        <v>0</v>
      </c>
      <c r="DR14" s="5" t="s">
        <v>38</v>
      </c>
      <c r="DS14" s="41">
        <f>[19]Summary!$N12</f>
        <v>0</v>
      </c>
      <c r="DT14" s="41">
        <f>[19]Summary!$O12</f>
        <v>0</v>
      </c>
      <c r="DU14" s="41">
        <f>[19]Summary!$P12</f>
        <v>-225.95999999999998</v>
      </c>
      <c r="DV14" s="54">
        <f>[19]Summary!$Q12</f>
        <v>0</v>
      </c>
      <c r="DX14" s="5" t="s">
        <v>38</v>
      </c>
      <c r="DY14" s="41">
        <f>[19]Summary_PV!$N12</f>
        <v>0</v>
      </c>
      <c r="DZ14" s="41">
        <f>[19]Summary_PV!$O12</f>
        <v>0</v>
      </c>
      <c r="EA14" s="41">
        <f>[19]Summary_PV!$P12</f>
        <v>0.60000000000005116</v>
      </c>
      <c r="EB14" s="54">
        <f>[19]Summary_PV!$Q12</f>
        <v>0</v>
      </c>
      <c r="ED14" s="5"/>
      <c r="EE14" s="41"/>
      <c r="EF14" s="41"/>
      <c r="EG14" s="41"/>
      <c r="EH14" s="54"/>
      <c r="EJ14" s="5"/>
      <c r="EK14" s="41"/>
      <c r="EL14" s="41"/>
      <c r="EM14" s="41"/>
      <c r="EN14" s="54"/>
      <c r="EP14" s="5"/>
      <c r="EQ14" s="41"/>
      <c r="ER14" s="41"/>
      <c r="ES14" s="41"/>
      <c r="ET14" s="54"/>
      <c r="EV14" s="5"/>
      <c r="EW14" s="41"/>
      <c r="EX14" s="41"/>
      <c r="EY14" s="41"/>
      <c r="EZ14" s="54"/>
      <c r="FB14" s="5"/>
      <c r="FC14" s="41"/>
      <c r="FD14" s="41"/>
      <c r="FE14" s="41"/>
      <c r="FF14" s="54"/>
      <c r="FH14" s="5"/>
      <c r="FI14" s="41"/>
      <c r="FJ14" s="41"/>
      <c r="FK14" s="41"/>
      <c r="FL14" s="54"/>
      <c r="FN14" s="5"/>
      <c r="FO14" s="41"/>
      <c r="FP14" s="41"/>
      <c r="FQ14" s="41"/>
      <c r="FR14" s="54"/>
      <c r="FT14" s="5"/>
      <c r="FU14" s="41"/>
      <c r="FV14" s="41"/>
      <c r="FW14" s="41"/>
      <c r="FX14" s="54"/>
      <c r="FZ14" s="5"/>
      <c r="GA14" s="41"/>
      <c r="GB14" s="41"/>
      <c r="GC14" s="41"/>
      <c r="GD14" s="54"/>
      <c r="GF14" s="5"/>
      <c r="GG14" s="41"/>
      <c r="GH14" s="41"/>
      <c r="GI14" s="41"/>
      <c r="GJ14" s="54"/>
      <c r="GL14" s="5"/>
      <c r="GM14" s="41"/>
      <c r="GN14" s="41"/>
      <c r="GO14" s="41"/>
      <c r="GP14" s="54"/>
      <c r="GR14" s="5"/>
      <c r="GS14" s="41"/>
      <c r="GT14" s="41"/>
      <c r="GU14" s="41"/>
      <c r="GV14" s="54"/>
      <c r="GX14" s="5"/>
      <c r="GY14" s="41"/>
      <c r="GZ14" s="41"/>
      <c r="HA14" s="41"/>
      <c r="HB14" s="54"/>
      <c r="HD14" s="5"/>
      <c r="HE14" s="41"/>
      <c r="HF14" s="41"/>
      <c r="HG14" s="41"/>
      <c r="HH14" s="54"/>
      <c r="HJ14" s="5"/>
      <c r="HK14" s="41"/>
      <c r="HL14" s="41"/>
      <c r="HM14" s="41"/>
      <c r="HN14" s="54"/>
      <c r="HP14" s="5"/>
      <c r="HQ14" s="41"/>
      <c r="HR14" s="41"/>
      <c r="HS14" s="41"/>
      <c r="HT14" s="54"/>
      <c r="HV14" s="5"/>
      <c r="HW14" s="41"/>
      <c r="HX14" s="41"/>
      <c r="HY14" s="41"/>
      <c r="HZ14" s="54"/>
      <c r="IB14" s="5"/>
      <c r="IC14" s="41"/>
      <c r="ID14" s="41"/>
      <c r="IE14" s="41"/>
      <c r="IF14" s="54"/>
      <c r="IH14" s="5"/>
      <c r="II14" s="41"/>
      <c r="IJ14" s="41"/>
      <c r="IK14" s="41"/>
      <c r="IL14" s="54"/>
      <c r="IN14" s="5"/>
      <c r="IO14" s="41"/>
      <c r="IP14" s="41"/>
      <c r="IQ14" s="41"/>
      <c r="IR14" s="54"/>
      <c r="IT14" s="5"/>
      <c r="IU14" s="41"/>
      <c r="IV14" s="41"/>
      <c r="IW14" s="41"/>
      <c r="IX14" s="54"/>
      <c r="IZ14" s="5"/>
      <c r="JA14" s="41"/>
      <c r="JB14" s="41"/>
      <c r="JC14" s="41"/>
      <c r="JD14" s="54"/>
    </row>
    <row r="15" spans="2:264" ht="15" thickBot="1" x14ac:dyDescent="0.35">
      <c r="B15" s="44" t="s">
        <v>51</v>
      </c>
      <c r="C15" s="45">
        <f>SUM(C11:C14)</f>
        <v>48.600000000000009</v>
      </c>
      <c r="D15" s="45">
        <f>SUM(D11:D14)</f>
        <v>-23.879999999999981</v>
      </c>
      <c r="E15" s="45">
        <f>SUM(E11:E14)</f>
        <v>2.7600000000000051</v>
      </c>
      <c r="F15" s="46">
        <f>SUM(F11:F14)</f>
        <v>0</v>
      </c>
      <c r="H15" s="44" t="s">
        <v>51</v>
      </c>
      <c r="I15" s="45">
        <f>SUM(I11:I14)</f>
        <v>37.440000000000055</v>
      </c>
      <c r="J15" s="45">
        <f>SUM(J11:J14)</f>
        <v>-243.60000000000005</v>
      </c>
      <c r="K15" s="45">
        <f>SUM(K11:K14)</f>
        <v>-32.159999999999997</v>
      </c>
      <c r="L15" s="46">
        <f>SUM(L11:L14)</f>
        <v>0</v>
      </c>
      <c r="N15" s="44" t="s">
        <v>51</v>
      </c>
      <c r="O15" s="45">
        <f>SUM(O11:O14)</f>
        <v>-10.532375999999601</v>
      </c>
      <c r="P15" s="45">
        <f>SUM(P11:P14)</f>
        <v>-269.64000000000033</v>
      </c>
      <c r="Q15" s="45">
        <f>SUM(Q11:Q14)</f>
        <v>-15.119999999999891</v>
      </c>
      <c r="R15" s="46">
        <f>SUM(R11:R14)</f>
        <v>0</v>
      </c>
      <c r="T15" s="44" t="s">
        <v>51</v>
      </c>
      <c r="U15" s="45">
        <f>SUM(U11:U14)</f>
        <v>4.8000000000000682</v>
      </c>
      <c r="V15" s="45">
        <f>SUM(V11:V14)</f>
        <v>30.599999999999795</v>
      </c>
      <c r="W15" s="45">
        <f>SUM(W11:W14)</f>
        <v>-76.439999999999884</v>
      </c>
      <c r="X15" s="46">
        <f>SUM(X11:X14)</f>
        <v>0</v>
      </c>
      <c r="Z15" s="44" t="s">
        <v>51</v>
      </c>
      <c r="AA15" s="45">
        <f>SUM(AA11:AA14)</f>
        <v>0.95999999999997954</v>
      </c>
      <c r="AB15" s="45">
        <f>SUM(AB11:AB14)</f>
        <v>-126.12000000000015</v>
      </c>
      <c r="AC15" s="45">
        <f>SUM(AC11:AC14)</f>
        <v>28.200000000000188</v>
      </c>
      <c r="AD15" s="46">
        <f>SUM(AD11:AD14)</f>
        <v>0</v>
      </c>
      <c r="AF15" s="44" t="s">
        <v>51</v>
      </c>
      <c r="AG15" s="45">
        <f>SUM(AG11:AG14)</f>
        <v>-689.75999999999954</v>
      </c>
      <c r="AH15" s="45">
        <f>SUM(AH11:AH14)</f>
        <v>15.959999999999809</v>
      </c>
      <c r="AI15" s="45">
        <f>SUM(AI11:AI14)</f>
        <v>-152.63999999999982</v>
      </c>
      <c r="AJ15" s="46">
        <f>SUM(AJ11:AJ14)</f>
        <v>0</v>
      </c>
      <c r="AL15" s="44" t="s">
        <v>51</v>
      </c>
      <c r="AM15" s="45">
        <f>SUM(AM11:AM14)</f>
        <v>-1.3200000000000784</v>
      </c>
      <c r="AN15" s="45">
        <f>SUM(AN11:AN14)</f>
        <v>-124.43999999999988</v>
      </c>
      <c r="AO15" s="45">
        <f>SUM(AO11:AO14)</f>
        <v>-22.080000000000126</v>
      </c>
      <c r="AP15" s="46">
        <f>SUM(AP11:AP14)</f>
        <v>0</v>
      </c>
      <c r="AR15" s="44" t="s">
        <v>51</v>
      </c>
      <c r="AS15" s="45">
        <f>SUM(AS11:AS14)</f>
        <v>56.160000000000082</v>
      </c>
      <c r="AT15" s="45">
        <f>SUM(AT11:AT14)</f>
        <v>-214.08000000000013</v>
      </c>
      <c r="AU15" s="45">
        <f>SUM(AU11:AU14)</f>
        <v>-24.480000000000075</v>
      </c>
      <c r="AV15" s="46">
        <f>SUM(AV11:AV14)</f>
        <v>0</v>
      </c>
      <c r="AX15" s="44" t="s">
        <v>51</v>
      </c>
      <c r="AY15" s="45">
        <f>SUM(AY11:AY14)</f>
        <v>194.64000000000001</v>
      </c>
      <c r="AZ15" s="45">
        <f>SUM(AZ11:AZ14)</f>
        <v>5.7600000000000477</v>
      </c>
      <c r="BA15" s="45">
        <f>SUM(BA11:BA14)</f>
        <v>37.439999999999969</v>
      </c>
      <c r="BB15" s="46">
        <f>SUM(BB11:BB14)</f>
        <v>0</v>
      </c>
      <c r="BC15" s="65"/>
      <c r="BD15" s="44" t="s">
        <v>51</v>
      </c>
      <c r="BE15" s="45">
        <f>SUM(BE11:BE14)</f>
        <v>86.639999999999986</v>
      </c>
      <c r="BF15" s="45">
        <f>SUM(BF11:BF14)</f>
        <v>38.760000000000005</v>
      </c>
      <c r="BG15" s="45">
        <f>SUM(BG11:BG14)</f>
        <v>64.319999999999993</v>
      </c>
      <c r="BH15" s="46">
        <f>SUM(BH11:BH14)</f>
        <v>0</v>
      </c>
      <c r="BJ15" s="44" t="s">
        <v>51</v>
      </c>
      <c r="BK15" s="45">
        <f>SUM(BK11:BK14)</f>
        <v>22.080000000000126</v>
      </c>
      <c r="BL15" s="45">
        <f>SUM(BL11:BL14)</f>
        <v>-17.400000000000034</v>
      </c>
      <c r="BM15" s="45">
        <f>SUM(BM11:BM14)</f>
        <v>65.879999999999939</v>
      </c>
      <c r="BN15" s="46">
        <f>SUM(BN11:BN14)</f>
        <v>0</v>
      </c>
      <c r="BP15" s="44" t="s">
        <v>51</v>
      </c>
      <c r="BQ15" s="45">
        <f>SUM(BQ11:BQ14)</f>
        <v>-16.320000000000078</v>
      </c>
      <c r="BR15" s="45">
        <f>SUM(BR11:BR14)</f>
        <v>78.720000000000027</v>
      </c>
      <c r="BS15" s="45">
        <f>SUM(BS11:BS14)</f>
        <v>8.6399999999999864</v>
      </c>
      <c r="BT15" s="46">
        <f>SUM(BT11:BT14)</f>
        <v>0</v>
      </c>
      <c r="BV15" s="44" t="s">
        <v>51</v>
      </c>
      <c r="BW15" s="45">
        <f>SUM(BW11:BW14)</f>
        <v>-4.8000000000000256</v>
      </c>
      <c r="BX15" s="45">
        <f>SUM(BX11:BX14)</f>
        <v>-15.839999999999961</v>
      </c>
      <c r="BY15" s="45">
        <f>SUM(BY11:BY14)</f>
        <v>-4.3200000000000358</v>
      </c>
      <c r="BZ15" s="46">
        <f>SUM(BZ11:BZ14)</f>
        <v>0</v>
      </c>
      <c r="CA15" s="65"/>
      <c r="CB15" s="44" t="s">
        <v>51</v>
      </c>
      <c r="CC15" s="45">
        <f>SUM(CC11:CC14)</f>
        <v>-16.560000000000286</v>
      </c>
      <c r="CD15" s="45">
        <f>SUM(CD11:CD14)</f>
        <v>-119.04000000000002</v>
      </c>
      <c r="CE15" s="45">
        <f>SUM(CE11:CE14)</f>
        <v>-138.00000000000009</v>
      </c>
      <c r="CF15" s="46">
        <f>SUM(CF11:CF14)</f>
        <v>0</v>
      </c>
      <c r="CG15" s="65"/>
      <c r="CH15" s="44" t="s">
        <v>51</v>
      </c>
      <c r="CI15" s="45">
        <f>SUM(CI11:$CI$14)</f>
        <v>31.079999999999956</v>
      </c>
      <c r="CJ15" s="45">
        <f>SUM(CJ11:CJ14)</f>
        <v>-92.399999999999949</v>
      </c>
      <c r="CK15" s="45">
        <f>SUM(CK11:CK14)</f>
        <v>-37.200000000000017</v>
      </c>
      <c r="CL15" s="46">
        <f>SUM(CL11:CL14)</f>
        <v>0</v>
      </c>
      <c r="CN15" s="44" t="s">
        <v>51</v>
      </c>
      <c r="CO15" s="45">
        <f>SUM(CO11:CO14)</f>
        <v>13.799999999999898</v>
      </c>
      <c r="CP15" s="45">
        <f>SUM(CP11:CP14)</f>
        <v>-52.799999999999898</v>
      </c>
      <c r="CQ15" s="45">
        <f>SUM(CQ11:CQ14)</f>
        <v>12.839999999999918</v>
      </c>
      <c r="CR15" s="46">
        <f>SUM(CR11:CR14)</f>
        <v>0</v>
      </c>
      <c r="CT15" s="44" t="s">
        <v>51</v>
      </c>
      <c r="CU15" s="45">
        <f>SUM(CU11:CU14)</f>
        <v>-2.1599999999999966</v>
      </c>
      <c r="CV15" s="45">
        <f>SUM(CV11:CV14)</f>
        <v>2.4000000000000341</v>
      </c>
      <c r="CW15" s="45">
        <f>SUM(CW11:CW14)</f>
        <v>15.959999999999937</v>
      </c>
      <c r="CX15" s="46">
        <f>SUM(CX11:CX14)</f>
        <v>0</v>
      </c>
      <c r="CZ15" s="44" t="s">
        <v>51</v>
      </c>
      <c r="DA15" s="45">
        <f>SUM(DA11:DA14)</f>
        <v>33.95999999999998</v>
      </c>
      <c r="DB15" s="45">
        <f>SUM(DB11:DB14)</f>
        <v>-193.07999999999996</v>
      </c>
      <c r="DC15" s="45">
        <f>SUM(DC11:DC14)</f>
        <v>3.5999999999999659</v>
      </c>
      <c r="DD15" s="46">
        <f>SUM(DD11:DD14)</f>
        <v>0</v>
      </c>
      <c r="DF15" s="44" t="s">
        <v>51</v>
      </c>
      <c r="DG15" s="45">
        <f>SUM(DG11:DG14)</f>
        <v>42.359999999999928</v>
      </c>
      <c r="DH15" s="45">
        <f>SUM(DH11:DH14)</f>
        <v>-76.079999999999956</v>
      </c>
      <c r="DI15" s="45">
        <f>SUM(DI11:DI14)</f>
        <v>-23.159999999999997</v>
      </c>
      <c r="DJ15" s="46">
        <f>SUM(DJ11:DJ14)</f>
        <v>0</v>
      </c>
      <c r="DL15" s="44" t="s">
        <v>51</v>
      </c>
      <c r="DM15" s="45">
        <f>SUM(DM11:DM14)</f>
        <v>-750799.32</v>
      </c>
      <c r="DN15" s="45">
        <f>SUM(DN11:DN14)</f>
        <v>2100884.2800000003</v>
      </c>
      <c r="DO15" s="45">
        <f>SUM(DO11:DO14)</f>
        <v>359204.51999999955</v>
      </c>
      <c r="DP15" s="46">
        <f>SUM(DP11:DP14)</f>
        <v>0</v>
      </c>
      <c r="DR15" s="44" t="s">
        <v>51</v>
      </c>
      <c r="DS15" s="45">
        <f>SUM(DS11:DS14)</f>
        <v>-10.560000000000286</v>
      </c>
      <c r="DT15" s="45">
        <f>SUM(DT11:DT14)</f>
        <v>-183.12000000000006</v>
      </c>
      <c r="DU15" s="45">
        <f>SUM(DU11:DU14)</f>
        <v>-225.95999999999998</v>
      </c>
      <c r="DV15" s="46">
        <f>SUM(DV11:DV14)</f>
        <v>0</v>
      </c>
      <c r="DX15" s="44" t="s">
        <v>51</v>
      </c>
      <c r="DY15" s="45">
        <f>SUM(DY11:DY14)</f>
        <v>-27.720000000000027</v>
      </c>
      <c r="DZ15" s="45">
        <f>SUM(DZ11:DZ14)</f>
        <v>-211.67999999999984</v>
      </c>
      <c r="EA15" s="45">
        <f>SUM(EA11:EA14)</f>
        <v>0.60000000000005116</v>
      </c>
      <c r="EB15" s="46">
        <f>SUM(EB11:EB14)</f>
        <v>0</v>
      </c>
      <c r="ED15" s="44"/>
      <c r="EE15" s="45"/>
      <c r="EF15" s="45"/>
      <c r="EG15" s="45"/>
      <c r="EH15" s="46"/>
      <c r="EJ15" s="44"/>
      <c r="EK15" s="45"/>
      <c r="EL15" s="45"/>
      <c r="EM15" s="45"/>
      <c r="EN15" s="46"/>
      <c r="EP15" s="44"/>
      <c r="EQ15" s="45"/>
      <c r="ER15" s="45"/>
      <c r="ES15" s="45"/>
      <c r="ET15" s="46"/>
      <c r="EV15" s="44"/>
      <c r="EW15" s="45"/>
      <c r="EX15" s="45"/>
      <c r="EY15" s="45"/>
      <c r="EZ15" s="46"/>
      <c r="FB15" s="44"/>
      <c r="FC15" s="45"/>
      <c r="FD15" s="45"/>
      <c r="FE15" s="45"/>
      <c r="FF15" s="46"/>
      <c r="FH15" s="44"/>
      <c r="FI15" s="45"/>
      <c r="FJ15" s="45"/>
      <c r="FK15" s="45"/>
      <c r="FL15" s="46"/>
      <c r="FN15" s="44"/>
      <c r="FO15" s="45"/>
      <c r="FP15" s="45"/>
      <c r="FQ15" s="45"/>
      <c r="FR15" s="46"/>
      <c r="FT15" s="44"/>
      <c r="FU15" s="45"/>
      <c r="FV15" s="45"/>
      <c r="FW15" s="45"/>
      <c r="FX15" s="46"/>
      <c r="FZ15" s="44"/>
      <c r="GA15" s="45"/>
      <c r="GB15" s="45"/>
      <c r="GC15" s="45"/>
      <c r="GD15" s="46"/>
      <c r="GF15" s="44"/>
      <c r="GG15" s="45"/>
      <c r="GH15" s="45"/>
      <c r="GI15" s="45"/>
      <c r="GJ15" s="46"/>
      <c r="GL15" s="44"/>
      <c r="GM15" s="45"/>
      <c r="GN15" s="45"/>
      <c r="GO15" s="45"/>
      <c r="GP15" s="46"/>
      <c r="GR15" s="44"/>
      <c r="GS15" s="45"/>
      <c r="GT15" s="45"/>
      <c r="GU15" s="45"/>
      <c r="GV15" s="46"/>
      <c r="GX15" s="44"/>
      <c r="GY15" s="45"/>
      <c r="GZ15" s="45"/>
      <c r="HA15" s="45"/>
      <c r="HB15" s="46"/>
      <c r="HD15" s="44"/>
      <c r="HE15" s="45"/>
      <c r="HF15" s="45"/>
      <c r="HG15" s="45"/>
      <c r="HH15" s="46"/>
      <c r="HJ15" s="44"/>
      <c r="HK15" s="45"/>
      <c r="HL15" s="45"/>
      <c r="HM15" s="45"/>
      <c r="HN15" s="46"/>
      <c r="HP15" s="44"/>
      <c r="HQ15" s="45"/>
      <c r="HR15" s="45"/>
      <c r="HS15" s="45"/>
      <c r="HT15" s="46"/>
      <c r="HV15" s="44"/>
      <c r="HW15" s="45"/>
      <c r="HX15" s="45"/>
      <c r="HY15" s="45"/>
      <c r="HZ15" s="46"/>
      <c r="IB15" s="44"/>
      <c r="IC15" s="45"/>
      <c r="ID15" s="45"/>
      <c r="IE15" s="45"/>
      <c r="IF15" s="46"/>
      <c r="IH15" s="44"/>
      <c r="II15" s="45"/>
      <c r="IJ15" s="45"/>
      <c r="IK15" s="45"/>
      <c r="IL15" s="46"/>
      <c r="IN15" s="44"/>
      <c r="IO15" s="45"/>
      <c r="IP15" s="45"/>
      <c r="IQ15" s="45"/>
      <c r="IR15" s="46"/>
      <c r="IT15" s="44"/>
      <c r="IU15" s="45"/>
      <c r="IV15" s="45"/>
      <c r="IW15" s="45"/>
      <c r="IX15" s="46"/>
      <c r="IZ15" s="44"/>
      <c r="JA15" s="45"/>
      <c r="JB15" s="45"/>
      <c r="JC15" s="45"/>
      <c r="JD15" s="46"/>
    </row>
    <row r="16" spans="2:264" ht="57.6" x14ac:dyDescent="0.3">
      <c r="B16" s="48" t="s">
        <v>37</v>
      </c>
      <c r="C16" s="49">
        <f>(C15/C9)</f>
        <v>0.13700947225981058</v>
      </c>
      <c r="D16" s="55">
        <f>D15/(C15+C9)</f>
        <v>-5.9208568878309983E-2</v>
      </c>
      <c r="E16" s="55">
        <f>E15/(D15+C15+C9)</f>
        <v>7.2738772928526386E-3</v>
      </c>
      <c r="F16" s="56">
        <f>F15/(E15+D15+C15+C9)</f>
        <v>0</v>
      </c>
      <c r="H16" s="48" t="s">
        <v>37</v>
      </c>
      <c r="I16" s="49">
        <f>(I15/I9)</f>
        <v>4.3673012318029183E-2</v>
      </c>
      <c r="J16" s="55">
        <f>J15/(I15+I9)</f>
        <v>-0.27226394849785412</v>
      </c>
      <c r="K16" s="55">
        <f>K15/(J15+I15+I9)</f>
        <v>-4.9391817176557308E-2</v>
      </c>
      <c r="L16" s="56">
        <f>L15/(K15+J15+I15+I9)</f>
        <v>0</v>
      </c>
      <c r="N16" s="48" t="s">
        <v>37</v>
      </c>
      <c r="O16" s="49">
        <f>(O15/O9)</f>
        <v>-1.0681788846025197E-2</v>
      </c>
      <c r="P16" s="55">
        <f>P15/(O15+O9)</f>
        <v>-0.2764177635625541</v>
      </c>
      <c r="Q16" s="55">
        <f>Q15/(P15+O15+O9)</f>
        <v>-2.1421285277116474E-2</v>
      </c>
      <c r="R16" s="56">
        <f>R15/(Q15+P15+O15+O9)</f>
        <v>0</v>
      </c>
      <c r="T16" s="48" t="s">
        <v>37</v>
      </c>
      <c r="U16" s="49">
        <f>(U15/U9)</f>
        <v>5.7134695043566013E-3</v>
      </c>
      <c r="V16" s="55">
        <f>V15/(U15+U9)</f>
        <v>3.6216446527481641E-2</v>
      </c>
      <c r="W16" s="55">
        <f>W15/(V15+U15+U9)</f>
        <v>-8.7308114035087592E-2</v>
      </c>
      <c r="X16" s="56">
        <f>X15/(W15+V15+U15+U9)</f>
        <v>0</v>
      </c>
      <c r="Z16" s="48" t="s">
        <v>37</v>
      </c>
      <c r="AA16" s="49">
        <f>(AA15/AA9)</f>
        <v>1.4435221941537044E-3</v>
      </c>
      <c r="AB16" s="55">
        <f>AB15/(AA15+AA9)</f>
        <v>-0.1893693693693696</v>
      </c>
      <c r="AC16" s="55">
        <f>AC15/(AB15+AA15+AA9)</f>
        <v>5.2233829739942582E-2</v>
      </c>
      <c r="AD16" s="56">
        <f>AD15/(AC15+AB15+AA15+AA9)</f>
        <v>0</v>
      </c>
      <c r="AF16" s="48" t="s">
        <v>37</v>
      </c>
      <c r="AG16" s="49">
        <f>(AG15/AG9)</f>
        <v>-0.30971496309068358</v>
      </c>
      <c r="AH16" s="55">
        <f>AH15/(AG15+AG9)</f>
        <v>1.0381703223791927E-2</v>
      </c>
      <c r="AI16" s="55">
        <f>AI15/(AH15+AG15+AG9)</f>
        <v>-9.8269468479604313E-2</v>
      </c>
      <c r="AJ16" s="56">
        <f>AJ15/(AI15+AH15+AG15+AG9)</f>
        <v>0</v>
      </c>
      <c r="AL16" s="48" t="s">
        <v>37</v>
      </c>
      <c r="AM16" s="49">
        <f>(AM15/AM9)</f>
        <v>-1.9475920679887843E-3</v>
      </c>
      <c r="AN16" s="55">
        <f>AN15/(AM15+AM9)</f>
        <v>-0.18396310094021628</v>
      </c>
      <c r="AO16" s="55">
        <f>AO15/(AN15+AM15+AM9)</f>
        <v>-4.000000000000023E-2</v>
      </c>
      <c r="AP16" s="56">
        <f>AP15/(AO15+AN15+AM15+AM9)</f>
        <v>0</v>
      </c>
      <c r="AR16" s="48" t="s">
        <v>37</v>
      </c>
      <c r="AS16" s="49">
        <f>(AS15/AS9)</f>
        <v>6.8702290076335978E-2</v>
      </c>
      <c r="AT16" s="55">
        <f>AT15/(AS15+AS9)</f>
        <v>-0.24505494505494516</v>
      </c>
      <c r="AU16" s="55">
        <f>AU15/(AT15+AS15+AS9)</f>
        <v>-3.7117903930131119E-2</v>
      </c>
      <c r="AV16" s="56">
        <f>AV15/(AU15+AT15+AS15+AS9)</f>
        <v>0</v>
      </c>
      <c r="AX16" s="48" t="s">
        <v>37</v>
      </c>
      <c r="AY16" s="49">
        <f>(AY15/AY9)</f>
        <v>0.61814024390243905</v>
      </c>
      <c r="AZ16" s="55">
        <f>AZ15/(AY15+AY9)</f>
        <v>1.130475741874715E-2</v>
      </c>
      <c r="BA16" s="55">
        <f>BA15/(AZ15+AY15+AY9)</f>
        <v>7.2659524918490842E-2</v>
      </c>
      <c r="BB16" s="56">
        <f>BB15/(BA15+AZ15+AY15+AY9)</f>
        <v>0</v>
      </c>
      <c r="BC16" s="66"/>
      <c r="BD16" s="48" t="s">
        <v>37</v>
      </c>
      <c r="BE16" s="49">
        <f>(BE15/BE9)</f>
        <v>0.28181108508977359</v>
      </c>
      <c r="BF16" s="55">
        <f>BF15/(BE15+BE9)</f>
        <v>9.8355663824604159E-2</v>
      </c>
      <c r="BG16" s="55">
        <f>BG15/(BF15+BE15+BE9)</f>
        <v>0.1485999445522595</v>
      </c>
      <c r="BH16" s="56">
        <f>BH15/(BG15+BF15+BE15+BE9)</f>
        <v>0</v>
      </c>
      <c r="BJ16" s="48" t="s">
        <v>37</v>
      </c>
      <c r="BK16" s="49">
        <f>(BK15/BK9)</f>
        <v>4.3345111896348897E-2</v>
      </c>
      <c r="BL16" s="55">
        <f>BL15/(BK15+BK9)</f>
        <v>-3.2738767216075923E-2</v>
      </c>
      <c r="BM16" s="55">
        <f>BM15/(BL15+BK15+BK9)</f>
        <v>0.12815126050420156</v>
      </c>
      <c r="BN16" s="56">
        <f>BN15/(BM15+BL15+BK15+BK9)</f>
        <v>0</v>
      </c>
      <c r="BP16" s="48" t="s">
        <v>37</v>
      </c>
      <c r="BQ16" s="49">
        <f>(BQ15/BQ9)</f>
        <v>-3.5389018995576539E-2</v>
      </c>
      <c r="BR16" s="55">
        <f>BR15/(BQ15+BQ9)</f>
        <v>0.17696250337199898</v>
      </c>
      <c r="BS16" s="55">
        <f>BS15/(BR15+BQ15+BQ9)</f>
        <v>1.6502406600962614E-2</v>
      </c>
      <c r="BT16" s="56">
        <f>BT15/(BS15+BR15+BQ15+BQ9)</f>
        <v>0</v>
      </c>
      <c r="BV16" s="48" t="s">
        <v>37</v>
      </c>
      <c r="BW16" s="49">
        <f>(BW15/BW9)</f>
        <v>-1.2484394506866482E-2</v>
      </c>
      <c r="BX16" s="55">
        <f>BX15/(BW15+BW9)</f>
        <v>-4.171934260429825E-2</v>
      </c>
      <c r="BY16" s="55">
        <f>BY15/(BX15+BW15+BW9)</f>
        <v>-1.1873350923482948E-2</v>
      </c>
      <c r="BZ16" s="56">
        <f>BZ15/(BY15+BX15+BW15+BW9)</f>
        <v>0</v>
      </c>
      <c r="CA16" s="66"/>
      <c r="CB16" s="48" t="s">
        <v>37</v>
      </c>
      <c r="CC16" s="49">
        <f>(CC15/CC9)</f>
        <v>-2.7744270205066819E-2</v>
      </c>
      <c r="CD16" s="55">
        <f>CD15/(CC15+CC9)</f>
        <v>-0.20512820512820523</v>
      </c>
      <c r="CE16" s="55">
        <f>CE15/(CD15+CC15+CC9)</f>
        <v>-0.2991675338189389</v>
      </c>
      <c r="CF16" s="56">
        <f>CF15/(CE15+CD15+CC15+CC9)</f>
        <v>0</v>
      </c>
      <c r="CG16" s="66"/>
      <c r="CH16" s="48" t="s">
        <v>37</v>
      </c>
      <c r="CI16" s="49">
        <f>(CI15/CI9)</f>
        <v>5.5746879035729585E-2</v>
      </c>
      <c r="CJ16" s="55">
        <f>CJ15/(CI15+CI9)</f>
        <v>-0.15698267074413857</v>
      </c>
      <c r="CK16" s="55">
        <f>CK15/(CJ15+CI15+CI9)</f>
        <v>-7.496977025392991E-2</v>
      </c>
      <c r="CL16" s="56">
        <f>CL15/(CK15+CJ15+CI15+CI9)</f>
        <v>0</v>
      </c>
      <c r="CN16" s="48" t="s">
        <v>37</v>
      </c>
      <c r="CO16" s="49">
        <f>(CO15/CO9)</f>
        <v>2.4063611634232925E-2</v>
      </c>
      <c r="CP16" s="55">
        <f>CP15/(CO15+CO9)</f>
        <v>-8.990600735594588E-2</v>
      </c>
      <c r="CQ16" s="55">
        <f>CQ15/(CP15+CO15+CO9)</f>
        <v>2.4023349797934287E-2</v>
      </c>
      <c r="CR16" s="56">
        <f>CR15/(CQ15+CP15+CO15+CO9)</f>
        <v>0</v>
      </c>
      <c r="CT16" s="48" t="s">
        <v>37</v>
      </c>
      <c r="CU16" s="49">
        <f>(CU15/CU9)</f>
        <v>-9.7560975609755959E-3</v>
      </c>
      <c r="CV16" s="55">
        <f>CV15/(CU15+CU9)</f>
        <v>1.0946907498631793E-2</v>
      </c>
      <c r="CW16" s="55">
        <f>CW15/(CV15+CU15+CU9)</f>
        <v>7.2008662696263923E-2</v>
      </c>
      <c r="CX16" s="56">
        <f>CX15/(CW15+CV15+CU15+CU9)</f>
        <v>0</v>
      </c>
      <c r="CZ16" s="48" t="s">
        <v>37</v>
      </c>
      <c r="DA16" s="49">
        <f>(DA15/DA9)</f>
        <v>4.8936538128998758E-2</v>
      </c>
      <c r="DB16" s="55">
        <f>DB15/(DA15+DA9)</f>
        <v>-0.26524892845367615</v>
      </c>
      <c r="DC16" s="55">
        <f>DC15/(DB15+DA15+DA9)</f>
        <v>6.7309849674668416E-3</v>
      </c>
      <c r="DD16" s="56">
        <f>DD15/(DC15+DB15+DA15+DA9)</f>
        <v>0</v>
      </c>
      <c r="DF16" s="48" t="s">
        <v>37</v>
      </c>
      <c r="DG16" s="49">
        <f>(DG15/DG9)</f>
        <v>5.9993201903466922E-2</v>
      </c>
      <c r="DH16" s="55">
        <f>DH15/(DG15+DG9)</f>
        <v>-0.10165143498476827</v>
      </c>
      <c r="DI16" s="55">
        <f>DI15/(DH15+DG15+DG9)</f>
        <v>-3.4445832589684089E-2</v>
      </c>
      <c r="DJ16" s="56">
        <f>DJ15/(DI15+DH15+DG15+DG9)</f>
        <v>0</v>
      </c>
      <c r="DL16" s="48" t="s">
        <v>37</v>
      </c>
      <c r="DM16" s="49">
        <f>(DM15/DM9)</f>
        <v>-0.36548728660960655</v>
      </c>
      <c r="DN16" s="55">
        <f>DN15/(DM15+DM9)</f>
        <v>1.6117964960851672</v>
      </c>
      <c r="DO16" s="55">
        <f>DO15/(DN15+DM15+DM9)</f>
        <v>0.10551410849813435</v>
      </c>
      <c r="DP16" s="56">
        <f>DP15/(DO15+DN15+DM15+DM9)</f>
        <v>0</v>
      </c>
      <c r="DR16" s="48" t="s">
        <v>37</v>
      </c>
      <c r="DS16" s="49">
        <f>(DS15/DS9)</f>
        <v>-1.4905149051490919E-2</v>
      </c>
      <c r="DT16" s="55">
        <f>DT15/(DS15+DS9)</f>
        <v>-0.2623796423658874</v>
      </c>
      <c r="DU16" s="55">
        <f>DU15/(DT15+DS15+DS9)</f>
        <v>-0.43892773892773912</v>
      </c>
      <c r="DV16" s="56">
        <f>DV15/(DU15+DT15+DS15+DS9)</f>
        <v>0</v>
      </c>
      <c r="DX16" s="48" t="s">
        <v>37</v>
      </c>
      <c r="DY16" s="49">
        <f>(DY15/DY9)</f>
        <v>-3.1497136623943309E-2</v>
      </c>
      <c r="DZ16" s="55">
        <f>DZ15/(DY15+DY9)</f>
        <v>-0.24834576939321398</v>
      </c>
      <c r="EA16" s="55">
        <f>EA15/(DZ15+DY15+DY9)</f>
        <v>9.3650496347638613E-4</v>
      </c>
      <c r="EB16" s="56">
        <f>EB15/(EA15+DZ15+DY15+DY9)</f>
        <v>0</v>
      </c>
      <c r="ED16" s="48"/>
      <c r="EE16" s="49"/>
      <c r="EF16" s="55"/>
      <c r="EG16" s="55"/>
      <c r="EH16" s="56"/>
      <c r="EJ16" s="48"/>
      <c r="EK16" s="49"/>
      <c r="EL16" s="55"/>
      <c r="EM16" s="55"/>
      <c r="EN16" s="56"/>
      <c r="EP16" s="48"/>
      <c r="EQ16" s="49"/>
      <c r="ER16" s="55"/>
      <c r="ES16" s="55"/>
      <c r="ET16" s="56"/>
      <c r="EV16" s="48"/>
      <c r="EW16" s="49"/>
      <c r="EX16" s="55"/>
      <c r="EY16" s="55"/>
      <c r="EZ16" s="56"/>
      <c r="FB16" s="48"/>
      <c r="FC16" s="49"/>
      <c r="FD16" s="55"/>
      <c r="FE16" s="55"/>
      <c r="FF16" s="56"/>
      <c r="FH16" s="48"/>
      <c r="FI16" s="49"/>
      <c r="FJ16" s="55"/>
      <c r="FK16" s="55"/>
      <c r="FL16" s="56"/>
      <c r="FN16" s="48"/>
      <c r="FO16" s="49"/>
      <c r="FP16" s="55"/>
      <c r="FQ16" s="55"/>
      <c r="FR16" s="56"/>
      <c r="FT16" s="48"/>
      <c r="FU16" s="49"/>
      <c r="FV16" s="55"/>
      <c r="FW16" s="55"/>
      <c r="FX16" s="56"/>
      <c r="FZ16" s="48"/>
      <c r="GA16" s="49"/>
      <c r="GB16" s="55"/>
      <c r="GC16" s="55"/>
      <c r="GD16" s="56"/>
      <c r="GF16" s="48"/>
      <c r="GG16" s="49"/>
      <c r="GH16" s="55"/>
      <c r="GI16" s="55"/>
      <c r="GJ16" s="56"/>
      <c r="GL16" s="48"/>
      <c r="GM16" s="49"/>
      <c r="GN16" s="55"/>
      <c r="GO16" s="55"/>
      <c r="GP16" s="56"/>
      <c r="GR16" s="48"/>
      <c r="GS16" s="49"/>
      <c r="GT16" s="55"/>
      <c r="GU16" s="55"/>
      <c r="GV16" s="56"/>
      <c r="GX16" s="48"/>
      <c r="GY16" s="49"/>
      <c r="GZ16" s="55"/>
      <c r="HA16" s="55"/>
      <c r="HB16" s="56"/>
      <c r="HD16" s="48"/>
      <c r="HE16" s="49"/>
      <c r="HF16" s="55"/>
      <c r="HG16" s="55"/>
      <c r="HH16" s="56"/>
      <c r="HJ16" s="48"/>
      <c r="HK16" s="49"/>
      <c r="HL16" s="55"/>
      <c r="HM16" s="55"/>
      <c r="HN16" s="56"/>
      <c r="HP16" s="48"/>
      <c r="HQ16" s="49"/>
      <c r="HR16" s="55"/>
      <c r="HS16" s="55"/>
      <c r="HT16" s="56"/>
      <c r="HV16" s="48"/>
      <c r="HW16" s="49"/>
      <c r="HX16" s="55"/>
      <c r="HY16" s="55"/>
      <c r="HZ16" s="56"/>
      <c r="IB16" s="48"/>
      <c r="IC16" s="49"/>
      <c r="ID16" s="55"/>
      <c r="IE16" s="55"/>
      <c r="IF16" s="56"/>
      <c r="IH16" s="48"/>
      <c r="II16" s="49"/>
      <c r="IJ16" s="55"/>
      <c r="IK16" s="55"/>
      <c r="IL16" s="56"/>
      <c r="IN16" s="48"/>
      <c r="IO16" s="49"/>
      <c r="IP16" s="55"/>
      <c r="IQ16" s="55"/>
      <c r="IR16" s="56"/>
      <c r="IT16" s="48"/>
      <c r="IU16" s="49"/>
      <c r="IV16" s="55"/>
      <c r="IW16" s="55"/>
      <c r="IX16" s="56"/>
      <c r="IZ16" s="48"/>
      <c r="JA16" s="49"/>
      <c r="JB16" s="55"/>
      <c r="JC16" s="55"/>
      <c r="JD16" s="56"/>
    </row>
    <row r="17" spans="2:264" ht="87" thickBot="1" x14ac:dyDescent="0.35">
      <c r="B17" s="8" t="s">
        <v>42</v>
      </c>
      <c r="C17" s="50">
        <f>C15/C9</f>
        <v>0.13700947225981058</v>
      </c>
      <c r="D17" s="50">
        <f>SUM(C15:D15)/C9</f>
        <v>6.9688768606224707E-2</v>
      </c>
      <c r="E17" s="50">
        <f>SUM(C15:E15)/C9</f>
        <v>7.7469553450609033E-2</v>
      </c>
      <c r="F17" s="51">
        <f t="array" ref="F17">SUM(C15:F15/C9)</f>
        <v>7.7469553450609019E-2</v>
      </c>
      <c r="H17" s="8" t="s">
        <v>42</v>
      </c>
      <c r="I17" s="50">
        <f>I15/I9</f>
        <v>4.3673012318029183E-2</v>
      </c>
      <c r="J17" s="50">
        <f>SUM(I15:J15)/I9</f>
        <v>-0.24048152295632699</v>
      </c>
      <c r="K17" s="50">
        <f>SUM(I15:K15)/I9</f>
        <v>-0.27799552071668532</v>
      </c>
      <c r="L17" s="51">
        <f t="array" ref="L17">SUM(I15:L15/I9)</f>
        <v>-0.27799552071668537</v>
      </c>
      <c r="N17" s="8" t="s">
        <v>42</v>
      </c>
      <c r="O17" s="50">
        <f>O15/O9</f>
        <v>-1.0681788846025197E-2</v>
      </c>
      <c r="P17" s="50">
        <f>SUM(O15:P15)/O9</f>
        <v>-0.28414691622491356</v>
      </c>
      <c r="Q17" s="50">
        <f>SUM(O15:Q15)/O9</f>
        <v>-0.29948140934896322</v>
      </c>
      <c r="R17" s="51">
        <f t="array" ref="R17">SUM(O15:R15/O9)</f>
        <v>-0.29948140934896322</v>
      </c>
      <c r="T17" s="8" t="s">
        <v>42</v>
      </c>
      <c r="U17" s="50">
        <f>U15/U9</f>
        <v>5.7134695043566013E-3</v>
      </c>
      <c r="V17" s="50">
        <f>SUM(U15:V15)/U9</f>
        <v>4.2136837594629169E-2</v>
      </c>
      <c r="W17" s="50">
        <f>SUM(U15:W15)/U9</f>
        <v>-4.8850164262248266E-2</v>
      </c>
      <c r="X17" s="51">
        <f t="array" ref="X17">SUM(U15:X15/U9)</f>
        <v>-4.8850164262248266E-2</v>
      </c>
      <c r="Z17" s="8" t="s">
        <v>42</v>
      </c>
      <c r="AA17" s="50">
        <f>AA15/AA9</f>
        <v>1.4435221941537044E-3</v>
      </c>
      <c r="AB17" s="50">
        <f>SUM(AA15:AB15)/AA9</f>
        <v>-0.18819920606279347</v>
      </c>
      <c r="AC17" s="50">
        <f>SUM(AA15:AC15)/AA9</f>
        <v>-0.14579574160952721</v>
      </c>
      <c r="AD17" s="51">
        <f t="array" ref="AD17">SUM(AA15:AD15/AA9)</f>
        <v>-0.14579574160952721</v>
      </c>
      <c r="AF17" s="8" t="s">
        <v>42</v>
      </c>
      <c r="AG17" s="50">
        <f>AG15/AG9</f>
        <v>-0.30971496309068358</v>
      </c>
      <c r="AH17" s="50">
        <f>SUM(AG15:AH15)/AG9</f>
        <v>-0.3025486286976668</v>
      </c>
      <c r="AI17" s="50">
        <f>SUM(AG15:AI15)/AG9</f>
        <v>-0.37108680424591828</v>
      </c>
      <c r="AJ17" s="51">
        <f t="array" ref="AJ17">SUM(AG15:AJ15/AG9)</f>
        <v>-0.37108680424591822</v>
      </c>
      <c r="AL17" s="8" t="s">
        <v>42</v>
      </c>
      <c r="AM17" s="50">
        <f>AM15/AM9</f>
        <v>-1.9475920679887843E-3</v>
      </c>
      <c r="AN17" s="50">
        <f>SUM(AM15:AN15)/AM9</f>
        <v>-0.18555240793201128</v>
      </c>
      <c r="AO17" s="50">
        <f>SUM(AM15:AO15)/AM9</f>
        <v>-0.21813031161473101</v>
      </c>
      <c r="AP17" s="51">
        <f t="array" ref="AP17">SUM(AM15:AP15/AM9)</f>
        <v>-0.21813031161473101</v>
      </c>
      <c r="AR17" s="8" t="s">
        <v>42</v>
      </c>
      <c r="AS17" s="50">
        <f>AS15/AS9</f>
        <v>6.8702290076335978E-2</v>
      </c>
      <c r="AT17" s="50">
        <f>SUM(AS15:AT15)/AS9</f>
        <v>-0.19318849089841461</v>
      </c>
      <c r="AU17" s="50">
        <f>SUM(AS15:AU15)/AS9</f>
        <v>-0.22313564298297137</v>
      </c>
      <c r="AV17" s="51">
        <f t="array" ref="AV17">SUM(AS15:AV15/AS9)</f>
        <v>-0.22313564298297137</v>
      </c>
      <c r="AX17" s="8" t="s">
        <v>42</v>
      </c>
      <c r="AY17" s="50">
        <f>AY15/AY9</f>
        <v>0.61814024390243905</v>
      </c>
      <c r="AZ17" s="50">
        <f>SUM(AY15:AZ15)/AY9</f>
        <v>0.63643292682926855</v>
      </c>
      <c r="BA17" s="50">
        <f>SUM(AY15:BA15)/AY9</f>
        <v>0.75533536585365868</v>
      </c>
      <c r="BB17" s="51">
        <f t="array" ref="BB17">SUM(AY15:BB15/AY9)</f>
        <v>0.75533536585365857</v>
      </c>
      <c r="BC17" s="67"/>
      <c r="BD17" s="8" t="s">
        <v>42</v>
      </c>
      <c r="BE17" s="50">
        <f>BE15/BE9</f>
        <v>0.28181108508977359</v>
      </c>
      <c r="BF17" s="50">
        <f>SUM(BE15:BF15)/BE9</f>
        <v>0.4078844652615144</v>
      </c>
      <c r="BG17" s="50">
        <f>SUM(BE15:BG15)/BE9</f>
        <v>0.61709601873536291</v>
      </c>
      <c r="BH17" s="51">
        <f t="array" ref="BH17">SUM(BE15:BH15/BE9)</f>
        <v>0.61709601873536302</v>
      </c>
      <c r="BJ17" s="8" t="s">
        <v>42</v>
      </c>
      <c r="BK17" s="50">
        <f>BK15/BK9</f>
        <v>4.3345111896348897E-2</v>
      </c>
      <c r="BL17" s="50">
        <f>SUM(BK15:BL15)/BK9</f>
        <v>9.1872791519436448E-3</v>
      </c>
      <c r="BM17" s="50">
        <f>SUM(BK15:BM15)/BK9</f>
        <v>0.13851590106007075</v>
      </c>
      <c r="BN17" s="51">
        <f t="array" ref="BN17">SUM(BK15:BN15/BK9)</f>
        <v>0.13851590106007075</v>
      </c>
      <c r="BP17" s="8" t="s">
        <v>42</v>
      </c>
      <c r="BQ17" s="50">
        <f>BQ15/BQ9</f>
        <v>-3.5389018995576539E-2</v>
      </c>
      <c r="BR17" s="50">
        <f>SUM(BQ15:BR15)/BQ9</f>
        <v>0.13531095498308598</v>
      </c>
      <c r="BS17" s="50">
        <f>SUM(BQ15:BS15)/BQ9</f>
        <v>0.15404631798074403</v>
      </c>
      <c r="BT17" s="51">
        <f t="array" ref="BT17">SUM(BQ15:BT15/BQ9)</f>
        <v>0.15404631798074406</v>
      </c>
      <c r="BV17" s="8" t="s">
        <v>42</v>
      </c>
      <c r="BW17" s="50">
        <f>BW15/BW9</f>
        <v>-1.2484394506866482E-2</v>
      </c>
      <c r="BX17" s="50">
        <f>SUM(BW15:BX15)/BW9</f>
        <v>-5.3682896379525558E-2</v>
      </c>
      <c r="BY17" s="50">
        <f>SUM(BW15:BY15)/BW9</f>
        <v>-6.491885143570543E-2</v>
      </c>
      <c r="BZ17" s="51">
        <f t="array" ref="BZ17">SUM(BW15:BZ15/BW9)</f>
        <v>-6.491885143570543E-2</v>
      </c>
      <c r="CA17" s="67"/>
      <c r="CB17" s="8" t="s">
        <v>42</v>
      </c>
      <c r="CC17" s="50">
        <f>CC15/CC9</f>
        <v>-2.7744270205066819E-2</v>
      </c>
      <c r="CD17" s="50">
        <f>SUM(CC15:CD15)/CC9</f>
        <v>-0.22718134298351475</v>
      </c>
      <c r="CE17" s="50">
        <f>SUM(CC15:CE15)/CC9</f>
        <v>-0.45838359469240103</v>
      </c>
      <c r="CF17" s="51">
        <f t="array" ref="CF17">SUM(CC15:CF15/CC9)</f>
        <v>-0.45838359469240109</v>
      </c>
      <c r="CG17" s="67"/>
      <c r="CH17" s="8" t="s">
        <v>42</v>
      </c>
      <c r="CI17" s="50">
        <f>CI15/CI9</f>
        <v>5.5746879035729585E-2</v>
      </c>
      <c r="CJ17" s="50">
        <f>SUM(CI15:CJ15)/CI9</f>
        <v>-0.10998708566508823</v>
      </c>
      <c r="CK17" s="50">
        <f>SUM(CI15:CK15)/CI9</f>
        <v>-0.17671114937580717</v>
      </c>
      <c r="CL17" s="51">
        <f t="array" ref="CL17">SUM(CI15:CL15/CI9)</f>
        <v>-0.17671114937580717</v>
      </c>
      <c r="CN17" s="8" t="s">
        <v>42</v>
      </c>
      <c r="CO17" s="50">
        <f>CO15/CO9</f>
        <v>2.4063611634232925E-2</v>
      </c>
      <c r="CP17" s="50">
        <f>SUM(CO15:CP15)/CO9</f>
        <v>-6.8005858966310936E-2</v>
      </c>
      <c r="CQ17" s="50">
        <f>SUM(CO15:CQ15)/CO9</f>
        <v>-4.5616237706633325E-2</v>
      </c>
      <c r="CR17" s="51">
        <f t="array" ref="CR17">SUM(CO15:CR15/CO9)</f>
        <v>-4.5616237706633325E-2</v>
      </c>
      <c r="CT17" s="8" t="s">
        <v>42</v>
      </c>
      <c r="CU17" s="50">
        <f>CU15/CU9</f>
        <v>-9.7560975609755959E-3</v>
      </c>
      <c r="CV17" s="50">
        <f>SUM(CU15:CV15)/CU9</f>
        <v>1.0840108401085707E-3</v>
      </c>
      <c r="CW17" s="50">
        <f>SUM(CU15:CW15)/CU9</f>
        <v>7.3170731707316972E-2</v>
      </c>
      <c r="CX17" s="51">
        <f t="array" ref="CX17">SUM(CU15:CX15/CU9)</f>
        <v>7.3170731707316972E-2</v>
      </c>
      <c r="CZ17" s="8" t="s">
        <v>42</v>
      </c>
      <c r="DA17" s="50">
        <f>DA15/DA9</f>
        <v>4.8936538128998758E-2</v>
      </c>
      <c r="DB17" s="50">
        <f>SUM(DA15:DB15)/DA9</f>
        <v>-0.22929275462562679</v>
      </c>
      <c r="DC17" s="50">
        <f>SUM(DA15:DC15)/DA9</f>
        <v>-0.22410513574269411</v>
      </c>
      <c r="DD17" s="51">
        <f t="array" ref="DD17">SUM(DA15:DD15/DA9)</f>
        <v>-0.22410513574269411</v>
      </c>
      <c r="DF17" s="8" t="s">
        <v>42</v>
      </c>
      <c r="DG17" s="50">
        <f>DG15/DG9</f>
        <v>5.9993201903466922E-2</v>
      </c>
      <c r="DH17" s="50">
        <f>SUM(DG15:DH15)/DG9</f>
        <v>-4.7756628144119684E-2</v>
      </c>
      <c r="DI17" s="50">
        <f>SUM(DG15:DI15)/DG9</f>
        <v>-8.055744391570363E-2</v>
      </c>
      <c r="DJ17" s="51">
        <f t="array" ref="DJ17">SUM(DG15:DJ15/DG9)</f>
        <v>-8.055744391570363E-2</v>
      </c>
      <c r="DL17" s="8" t="s">
        <v>42</v>
      </c>
      <c r="DM17" s="50">
        <f>DM15/DM9</f>
        <v>-0.36548728660960655</v>
      </c>
      <c r="DN17" s="50">
        <f>SUM(DM15:DN15)/DM9</f>
        <v>0.65721808155452166</v>
      </c>
      <c r="DO17" s="50">
        <f>SUM(DM15:DO15)/DM9</f>
        <v>0.83207797001673556</v>
      </c>
      <c r="DP17" s="51">
        <f t="array" ref="DP17">SUM(DM15:DP15/DM9)</f>
        <v>0.83207797001673556</v>
      </c>
      <c r="DR17" s="8" t="s">
        <v>42</v>
      </c>
      <c r="DS17" s="50">
        <f>DS15/DS9</f>
        <v>-1.4905149051490919E-2</v>
      </c>
      <c r="DT17" s="50">
        <f>SUM(DS15:DT15)/DS9</f>
        <v>-0.2733739837398379</v>
      </c>
      <c r="DU17" s="50">
        <f>SUM(DS15:DU15)/DS9</f>
        <v>-0.59231029810298153</v>
      </c>
      <c r="DV17" s="51">
        <f t="array" ref="DV17">SUM(DS15:DV15/DS9)</f>
        <v>-0.59231029810298153</v>
      </c>
      <c r="DX17" s="8" t="s">
        <v>42</v>
      </c>
      <c r="DY17" s="50">
        <f>DY15/DY9</f>
        <v>-3.1497136623943309E-2</v>
      </c>
      <c r="DZ17" s="50">
        <f>SUM(DY15:DZ15)/DY9</f>
        <v>-0.27202072538860089</v>
      </c>
      <c r="EA17" s="50">
        <f>SUM(DY15:EA15)/DY9</f>
        <v>-0.27133896918461942</v>
      </c>
      <c r="EB17" s="51">
        <f t="array" ref="EB17">SUM(DY15:EB15/DY9)</f>
        <v>-0.27133896918461936</v>
      </c>
      <c r="ED17" s="8"/>
      <c r="EE17" s="50"/>
      <c r="EF17" s="50"/>
      <c r="EG17" s="50"/>
      <c r="EH17" s="51"/>
      <c r="EJ17" s="8"/>
      <c r="EK17" s="50"/>
      <c r="EL17" s="50"/>
      <c r="EM17" s="50"/>
      <c r="EN17" s="51"/>
      <c r="EP17" s="8"/>
      <c r="EQ17" s="50"/>
      <c r="ER17" s="50"/>
      <c r="ES17" s="50"/>
      <c r="ET17" s="51"/>
      <c r="EV17" s="8"/>
      <c r="EW17" s="50"/>
      <c r="EX17" s="50"/>
      <c r="EY17" s="50"/>
      <c r="EZ17" s="51"/>
      <c r="FB17" s="8"/>
      <c r="FC17" s="50"/>
      <c r="FD17" s="50"/>
      <c r="FE17" s="50"/>
      <c r="FF17" s="51"/>
      <c r="FH17" s="8"/>
      <c r="FI17" s="50"/>
      <c r="FJ17" s="50"/>
      <c r="FK17" s="50"/>
      <c r="FL17" s="51"/>
      <c r="FN17" s="8"/>
      <c r="FO17" s="50"/>
      <c r="FP17" s="50"/>
      <c r="FQ17" s="50"/>
      <c r="FR17" s="51"/>
      <c r="FT17" s="8"/>
      <c r="FU17" s="50"/>
      <c r="FV17" s="50"/>
      <c r="FW17" s="50"/>
      <c r="FX17" s="51"/>
      <c r="FZ17" s="8"/>
      <c r="GA17" s="50"/>
      <c r="GB17" s="50"/>
      <c r="GC17" s="50"/>
      <c r="GD17" s="51"/>
      <c r="GF17" s="8"/>
      <c r="GG17" s="50"/>
      <c r="GH17" s="50"/>
      <c r="GI17" s="50"/>
      <c r="GJ17" s="51"/>
      <c r="GL17" s="8"/>
      <c r="GM17" s="50"/>
      <c r="GN17" s="50"/>
      <c r="GO17" s="50"/>
      <c r="GP17" s="51"/>
      <c r="GR17" s="8"/>
      <c r="GS17" s="50"/>
      <c r="GT17" s="50"/>
      <c r="GU17" s="50"/>
      <c r="GV17" s="51"/>
      <c r="GX17" s="8"/>
      <c r="GY17" s="50"/>
      <c r="GZ17" s="50"/>
      <c r="HA17" s="50"/>
      <c r="HB17" s="51"/>
      <c r="HD17" s="8"/>
      <c r="HE17" s="50"/>
      <c r="HF17" s="50"/>
      <c r="HG17" s="50"/>
      <c r="HH17" s="51"/>
      <c r="HJ17" s="8"/>
      <c r="HK17" s="50"/>
      <c r="HL17" s="50"/>
      <c r="HM17" s="50"/>
      <c r="HN17" s="51"/>
      <c r="HP17" s="8"/>
      <c r="HQ17" s="50"/>
      <c r="HR17" s="50"/>
      <c r="HS17" s="50"/>
      <c r="HT17" s="51"/>
      <c r="HV17" s="8"/>
      <c r="HW17" s="50"/>
      <c r="HX17" s="50"/>
      <c r="HY17" s="50"/>
      <c r="HZ17" s="51"/>
      <c r="IB17" s="8"/>
      <c r="IC17" s="50"/>
      <c r="ID17" s="50"/>
      <c r="IE17" s="50"/>
      <c r="IF17" s="51"/>
      <c r="IH17" s="8"/>
      <c r="II17" s="50"/>
      <c r="IJ17" s="50"/>
      <c r="IK17" s="50"/>
      <c r="IL17" s="51"/>
      <c r="IN17" s="8"/>
      <c r="IO17" s="50"/>
      <c r="IP17" s="50"/>
      <c r="IQ17" s="50"/>
      <c r="IR17" s="51"/>
      <c r="IT17" s="8"/>
      <c r="IU17" s="50"/>
      <c r="IV17" s="50"/>
      <c r="IW17" s="50"/>
      <c r="IX17" s="51"/>
      <c r="IZ17" s="8"/>
      <c r="JA17" s="50"/>
      <c r="JB17" s="50"/>
      <c r="JC17" s="50"/>
      <c r="JD17" s="51"/>
    </row>
  </sheetData>
  <mergeCells count="44">
    <mergeCell ref="B7:F7"/>
    <mergeCell ref="H7:L7"/>
    <mergeCell ref="N7:R7"/>
    <mergeCell ref="BD7:BH7"/>
    <mergeCell ref="T7:X7"/>
    <mergeCell ref="Z7:AD7"/>
    <mergeCell ref="CH7:CL7"/>
    <mergeCell ref="AF7:AJ7"/>
    <mergeCell ref="AL7:AP7"/>
    <mergeCell ref="AR7:AV7"/>
    <mergeCell ref="AX7:BB7"/>
    <mergeCell ref="EJ7:EN7"/>
    <mergeCell ref="BJ7:BN7"/>
    <mergeCell ref="BP7:BT7"/>
    <mergeCell ref="BV7:BZ7"/>
    <mergeCell ref="CN7:CR7"/>
    <mergeCell ref="CT7:CX7"/>
    <mergeCell ref="CZ7:DD7"/>
    <mergeCell ref="DF7:DJ7"/>
    <mergeCell ref="DL7:DP7"/>
    <mergeCell ref="DR7:DV7"/>
    <mergeCell ref="DX7:EB7"/>
    <mergeCell ref="ED7:EH7"/>
    <mergeCell ref="CB7:CF7"/>
    <mergeCell ref="HD7:HH7"/>
    <mergeCell ref="EP7:ET7"/>
    <mergeCell ref="EV7:EZ7"/>
    <mergeCell ref="FB7:FF7"/>
    <mergeCell ref="FH7:FL7"/>
    <mergeCell ref="FN7:FR7"/>
    <mergeCell ref="FT7:FX7"/>
    <mergeCell ref="FZ7:GD7"/>
    <mergeCell ref="GF7:GJ7"/>
    <mergeCell ref="GL7:GP7"/>
    <mergeCell ref="GR7:GV7"/>
    <mergeCell ref="GX7:HB7"/>
    <mergeCell ref="IT7:IX7"/>
    <mergeCell ref="IZ7:JD7"/>
    <mergeCell ref="HJ7:HN7"/>
    <mergeCell ref="HP7:HT7"/>
    <mergeCell ref="HV7:HZ7"/>
    <mergeCell ref="IB7:IF7"/>
    <mergeCell ref="IH7:IL7"/>
    <mergeCell ref="IN7:IR7"/>
  </mergeCells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D17"/>
  <sheetViews>
    <sheetView topLeftCell="BH1" workbookViewId="0">
      <selection activeCell="CB14" sqref="CB14"/>
    </sheetView>
  </sheetViews>
  <sheetFormatPr defaultColWidth="8.77734375" defaultRowHeight="14.4" x14ac:dyDescent="0.3"/>
  <cols>
    <col min="1" max="1" width="0.77734375" customWidth="1"/>
    <col min="2" max="2" width="19.44140625" customWidth="1"/>
    <col min="7" max="7" width="0.77734375" customWidth="1"/>
    <col min="8" max="8" width="10.21875" customWidth="1"/>
    <col min="9" max="9" width="8.5546875" bestFit="1" customWidth="1"/>
    <col min="10" max="10" width="8.5546875" customWidth="1"/>
    <col min="11" max="12" width="7.44140625" bestFit="1" customWidth="1"/>
    <col min="13" max="13" width="0.77734375" customWidth="1"/>
    <col min="14" max="14" width="10.21875" customWidth="1"/>
    <col min="15" max="15" width="8.5546875" bestFit="1" customWidth="1"/>
    <col min="16" max="16" width="8.5546875" customWidth="1"/>
    <col min="17" max="18" width="7.44140625" bestFit="1" customWidth="1"/>
    <col min="19" max="19" width="0.77734375" customWidth="1"/>
    <col min="20" max="20" width="10.21875" customWidth="1"/>
    <col min="21" max="21" width="8.5546875" bestFit="1" customWidth="1"/>
    <col min="22" max="22" width="8.5546875" customWidth="1"/>
    <col min="23" max="24" width="7.44140625" bestFit="1" customWidth="1"/>
    <col min="25" max="25" width="0.77734375" customWidth="1"/>
    <col min="26" max="26" width="10.21875" customWidth="1"/>
    <col min="27" max="27" width="8.5546875" bestFit="1" customWidth="1"/>
    <col min="28" max="28" width="8.5546875" customWidth="1"/>
    <col min="29" max="30" width="7.44140625" bestFit="1" customWidth="1"/>
    <col min="31" max="31" width="0.77734375" customWidth="1"/>
    <col min="32" max="32" width="10.21875" customWidth="1"/>
    <col min="33" max="33" width="8.5546875" bestFit="1" customWidth="1"/>
    <col min="34" max="34" width="8.5546875" customWidth="1"/>
    <col min="35" max="36" width="7.44140625" bestFit="1" customWidth="1"/>
    <col min="37" max="37" width="0.77734375" customWidth="1"/>
    <col min="38" max="38" width="10.21875" customWidth="1"/>
    <col min="39" max="39" width="8.5546875" bestFit="1" customWidth="1"/>
    <col min="40" max="40" width="8.5546875" customWidth="1"/>
    <col min="41" max="42" width="7.44140625" bestFit="1" customWidth="1"/>
    <col min="43" max="43" width="0.77734375" customWidth="1"/>
    <col min="44" max="44" width="10.21875" customWidth="1"/>
    <col min="45" max="45" width="8.5546875" bestFit="1" customWidth="1"/>
    <col min="46" max="46" width="8.5546875" customWidth="1"/>
    <col min="47" max="48" width="7.44140625" bestFit="1" customWidth="1"/>
    <col min="49" max="49" width="0.77734375" customWidth="1"/>
    <col min="50" max="50" width="10.21875" customWidth="1"/>
    <col min="51" max="51" width="8.5546875" bestFit="1" customWidth="1"/>
    <col min="52" max="52" width="8.5546875" customWidth="1"/>
    <col min="53" max="54" width="7.44140625" bestFit="1" customWidth="1"/>
    <col min="55" max="55" width="1.44140625" customWidth="1"/>
    <col min="56" max="56" width="10.21875" customWidth="1"/>
    <col min="57" max="57" width="8.5546875" bestFit="1" customWidth="1"/>
    <col min="58" max="58" width="8.5546875" customWidth="1"/>
    <col min="59" max="60" width="7.44140625" bestFit="1" customWidth="1"/>
    <col min="61" max="61" width="0.77734375" customWidth="1"/>
    <col min="62" max="62" width="10.21875" customWidth="1"/>
    <col min="63" max="63" width="8.5546875" bestFit="1" customWidth="1"/>
    <col min="64" max="64" width="8.5546875" customWidth="1"/>
    <col min="65" max="66" width="7.44140625" bestFit="1" customWidth="1"/>
    <col min="67" max="67" width="0.77734375" customWidth="1"/>
    <col min="68" max="68" width="10.21875" customWidth="1"/>
    <col min="69" max="69" width="8.5546875" bestFit="1" customWidth="1"/>
    <col min="70" max="70" width="8.5546875" customWidth="1"/>
    <col min="71" max="72" width="7.44140625" bestFit="1" customWidth="1"/>
    <col min="73" max="73" width="0.77734375" customWidth="1"/>
    <col min="74" max="74" width="10.21875" customWidth="1"/>
    <col min="75" max="75" width="8.5546875" bestFit="1" customWidth="1"/>
    <col min="76" max="76" width="8.5546875" customWidth="1"/>
    <col min="77" max="77" width="7.44140625" bestFit="1" customWidth="1"/>
    <col min="78" max="78" width="7.5546875" customWidth="1"/>
    <col min="79" max="79" width="2" customWidth="1"/>
    <col min="80" max="80" width="10.21875" customWidth="1"/>
    <col min="81" max="81" width="8.5546875" bestFit="1" customWidth="1"/>
    <col min="82" max="82" width="8.5546875" customWidth="1"/>
    <col min="83" max="83" width="8.21875" bestFit="1" customWidth="1"/>
    <col min="84" max="84" width="7.5546875" customWidth="1"/>
    <col min="85" max="85" width="1.77734375" customWidth="1"/>
    <col min="86" max="86" width="10.21875" customWidth="1"/>
    <col min="87" max="87" width="8.5546875" bestFit="1" customWidth="1"/>
    <col min="88" max="88" width="8.5546875" customWidth="1"/>
    <col min="89" max="89" width="7.44140625" bestFit="1" customWidth="1"/>
    <col min="90" max="90" width="7.5546875" customWidth="1"/>
    <col min="91" max="91" width="0.77734375" customWidth="1"/>
    <col min="92" max="92" width="10.21875" customWidth="1"/>
    <col min="93" max="93" width="8.5546875" bestFit="1" customWidth="1"/>
    <col min="94" max="94" width="8.5546875" customWidth="1"/>
    <col min="95" max="96" width="7.44140625" bestFit="1" customWidth="1"/>
    <col min="97" max="97" width="0.77734375" customWidth="1"/>
    <col min="98" max="98" width="10.21875" customWidth="1"/>
    <col min="99" max="99" width="8.5546875" bestFit="1" customWidth="1"/>
    <col min="100" max="100" width="8.5546875" customWidth="1"/>
    <col min="101" max="102" width="7.44140625" bestFit="1" customWidth="1"/>
    <col min="103" max="103" width="0.77734375" customWidth="1"/>
    <col min="104" max="104" width="10.21875" customWidth="1"/>
    <col min="105" max="105" width="8.5546875" bestFit="1" customWidth="1"/>
    <col min="106" max="106" width="8.5546875" customWidth="1"/>
    <col min="107" max="108" width="7.44140625" bestFit="1" customWidth="1"/>
    <col min="109" max="109" width="0.77734375" customWidth="1"/>
    <col min="110" max="110" width="10.21875" customWidth="1"/>
    <col min="111" max="111" width="8.5546875" bestFit="1" customWidth="1"/>
    <col min="112" max="112" width="8.5546875" customWidth="1"/>
    <col min="113" max="114" width="7.44140625" bestFit="1" customWidth="1"/>
    <col min="115" max="115" width="0.77734375" customWidth="1"/>
    <col min="116" max="116" width="11.5546875" customWidth="1"/>
    <col min="117" max="117" width="12.44140625" bestFit="1" customWidth="1"/>
    <col min="118" max="120" width="11.21875" customWidth="1"/>
    <col min="121" max="121" width="0.77734375" customWidth="1"/>
    <col min="122" max="122" width="11.5546875" customWidth="1"/>
    <col min="123" max="123" width="10.21875" customWidth="1"/>
    <col min="127" max="127" width="0.77734375" customWidth="1"/>
    <col min="128" max="128" width="12.77734375" customWidth="1"/>
    <col min="129" max="129" width="10.21875" customWidth="1"/>
    <col min="133" max="133" width="0.77734375" customWidth="1"/>
    <col min="134" max="134" width="10" customWidth="1"/>
    <col min="135" max="135" width="10.21875" customWidth="1"/>
    <col min="139" max="139" width="0.77734375" customWidth="1"/>
    <col min="140" max="141" width="10.21875" customWidth="1"/>
    <col min="145" max="145" width="0.77734375" customWidth="1"/>
    <col min="146" max="147" width="10.21875" customWidth="1"/>
    <col min="151" max="151" width="0.77734375" customWidth="1"/>
    <col min="152" max="153" width="10.21875" customWidth="1"/>
    <col min="157" max="157" width="0.77734375" customWidth="1"/>
    <col min="158" max="159" width="10.21875" customWidth="1"/>
    <col min="163" max="163" width="0.77734375" customWidth="1"/>
    <col min="164" max="165" width="10.21875" customWidth="1"/>
    <col min="169" max="169" width="0.77734375" customWidth="1"/>
    <col min="170" max="171" width="10.21875" customWidth="1"/>
    <col min="175" max="175" width="0.77734375" customWidth="1"/>
    <col min="176" max="177" width="10.21875" customWidth="1"/>
    <col min="181" max="181" width="0.77734375" customWidth="1"/>
    <col min="182" max="183" width="10.21875" customWidth="1"/>
    <col min="187" max="187" width="0.77734375" customWidth="1"/>
    <col min="188" max="189" width="10.21875" customWidth="1"/>
    <col min="193" max="193" width="0.77734375" customWidth="1"/>
    <col min="194" max="195" width="10.21875" customWidth="1"/>
    <col min="199" max="199" width="0.77734375" customWidth="1"/>
    <col min="200" max="201" width="10.21875" customWidth="1"/>
    <col min="205" max="205" width="0.77734375" customWidth="1"/>
    <col min="206" max="207" width="10.21875" customWidth="1"/>
    <col min="211" max="211" width="0.77734375" customWidth="1"/>
    <col min="212" max="213" width="10.21875" customWidth="1"/>
    <col min="217" max="217" width="0.77734375" customWidth="1"/>
    <col min="218" max="219" width="10.21875" customWidth="1"/>
    <col min="223" max="223" width="0.77734375" customWidth="1"/>
    <col min="224" max="225" width="10.21875" customWidth="1"/>
    <col min="229" max="229" width="0.77734375" customWidth="1"/>
    <col min="230" max="231" width="10.21875" customWidth="1"/>
    <col min="235" max="235" width="0.77734375" customWidth="1"/>
    <col min="236" max="237" width="10.21875" customWidth="1"/>
    <col min="241" max="241" width="0.77734375" customWidth="1"/>
    <col min="242" max="243" width="10.21875" customWidth="1"/>
    <col min="247" max="247" width="0.77734375" customWidth="1"/>
    <col min="248" max="249" width="10.21875" customWidth="1"/>
    <col min="253" max="253" width="0.77734375" customWidth="1"/>
    <col min="254" max="255" width="10.21875" customWidth="1"/>
    <col min="259" max="259" width="0.77734375" customWidth="1"/>
    <col min="260" max="261" width="10.21875" customWidth="1"/>
  </cols>
  <sheetData>
    <row r="1" spans="2:264" x14ac:dyDescent="0.3">
      <c r="B1" s="38" t="s">
        <v>43</v>
      </c>
      <c r="C1" s="38"/>
    </row>
    <row r="2" spans="2:264" x14ac:dyDescent="0.3">
      <c r="B2" s="38" t="s">
        <v>44</v>
      </c>
      <c r="C2" s="38"/>
    </row>
    <row r="4" spans="2:264" x14ac:dyDescent="0.3">
      <c r="B4" s="38" t="s">
        <v>45</v>
      </c>
      <c r="C4" t="s">
        <v>46</v>
      </c>
    </row>
    <row r="5" spans="2:264" ht="14.55" customHeight="1" x14ac:dyDescent="0.3">
      <c r="B5" s="38" t="s">
        <v>47</v>
      </c>
      <c r="C5" t="s">
        <v>48</v>
      </c>
    </row>
    <row r="6" spans="2:264" ht="29.55" customHeight="1" x14ac:dyDescent="0.3">
      <c r="B6" s="38" t="s">
        <v>49</v>
      </c>
      <c r="C6" t="s">
        <v>54</v>
      </c>
    </row>
    <row r="7" spans="2:264" ht="15.6" x14ac:dyDescent="0.3">
      <c r="B7" s="72" t="s">
        <v>73</v>
      </c>
      <c r="C7" s="72"/>
      <c r="D7" s="72"/>
      <c r="E7" s="72"/>
      <c r="F7" s="72"/>
      <c r="H7" s="72" t="s">
        <v>72</v>
      </c>
      <c r="I7" s="72"/>
      <c r="J7" s="72"/>
      <c r="K7" s="72"/>
      <c r="L7" s="72"/>
      <c r="N7" s="72" t="s">
        <v>74</v>
      </c>
      <c r="O7" s="72"/>
      <c r="P7" s="72"/>
      <c r="Q7" s="72"/>
      <c r="R7" s="72"/>
      <c r="T7" s="72" t="s">
        <v>60</v>
      </c>
      <c r="U7" s="72"/>
      <c r="V7" s="72"/>
      <c r="W7" s="72"/>
      <c r="X7" s="72"/>
      <c r="Z7" s="72" t="s">
        <v>61</v>
      </c>
      <c r="AA7" s="72"/>
      <c r="AB7" s="72"/>
      <c r="AC7" s="72"/>
      <c r="AD7" s="72"/>
      <c r="AF7" s="72" t="s">
        <v>62</v>
      </c>
      <c r="AG7" s="72"/>
      <c r="AH7" s="72"/>
      <c r="AI7" s="72"/>
      <c r="AJ7" s="72"/>
      <c r="AL7" s="72" t="s">
        <v>63</v>
      </c>
      <c r="AM7" s="72"/>
      <c r="AN7" s="72"/>
      <c r="AO7" s="72"/>
      <c r="AP7" s="72"/>
      <c r="AR7" s="72" t="s">
        <v>64</v>
      </c>
      <c r="AS7" s="72"/>
      <c r="AT7" s="72"/>
      <c r="AU7" s="72"/>
      <c r="AV7" s="72"/>
      <c r="AX7" s="72" t="s">
        <v>65</v>
      </c>
      <c r="AY7" s="72"/>
      <c r="AZ7" s="72"/>
      <c r="BA7" s="72"/>
      <c r="BB7" s="72"/>
      <c r="BC7" s="61"/>
      <c r="BD7" s="72" t="s">
        <v>86</v>
      </c>
      <c r="BE7" s="72"/>
      <c r="BF7" s="72"/>
      <c r="BG7" s="72"/>
      <c r="BH7" s="72"/>
      <c r="BJ7" s="72" t="s">
        <v>89</v>
      </c>
      <c r="BK7" s="72"/>
      <c r="BL7" s="72"/>
      <c r="BM7" s="72"/>
      <c r="BN7" s="72"/>
      <c r="BP7" s="72" t="s">
        <v>66</v>
      </c>
      <c r="BQ7" s="72"/>
      <c r="BR7" s="72"/>
      <c r="BS7" s="72"/>
      <c r="BT7" s="72"/>
      <c r="BV7" s="72" t="s">
        <v>67</v>
      </c>
      <c r="BW7" s="72"/>
      <c r="BX7" s="72"/>
      <c r="BY7" s="72"/>
      <c r="BZ7" s="72"/>
      <c r="CA7" s="61"/>
      <c r="CB7" s="72" t="s">
        <v>90</v>
      </c>
      <c r="CC7" s="72"/>
      <c r="CD7" s="72"/>
      <c r="CE7" s="72"/>
      <c r="CF7" s="72"/>
      <c r="CG7" s="61"/>
      <c r="CH7" s="72" t="s">
        <v>91</v>
      </c>
      <c r="CI7" s="72"/>
      <c r="CJ7" s="72"/>
      <c r="CK7" s="72"/>
      <c r="CL7" s="72"/>
      <c r="CN7" s="72" t="s">
        <v>68</v>
      </c>
      <c r="CO7" s="72"/>
      <c r="CP7" s="72"/>
      <c r="CQ7" s="72"/>
      <c r="CR7" s="72"/>
      <c r="CT7" s="72" t="s">
        <v>69</v>
      </c>
      <c r="CU7" s="72"/>
      <c r="CV7" s="72"/>
      <c r="CW7" s="72"/>
      <c r="CX7" s="72"/>
      <c r="CZ7" s="72" t="s">
        <v>70</v>
      </c>
      <c r="DA7" s="72"/>
      <c r="DB7" s="72"/>
      <c r="DC7" s="72"/>
      <c r="DD7" s="72"/>
      <c r="DF7" s="72" t="s">
        <v>71</v>
      </c>
      <c r="DG7" s="72"/>
      <c r="DH7" s="72"/>
      <c r="DI7" s="72"/>
      <c r="DJ7" s="72"/>
      <c r="DL7" s="72" t="s">
        <v>76</v>
      </c>
      <c r="DM7" s="72"/>
      <c r="DN7" s="72"/>
      <c r="DO7" s="72"/>
      <c r="DP7" s="72"/>
      <c r="DR7" s="72" t="s">
        <v>79</v>
      </c>
      <c r="DS7" s="72"/>
      <c r="DT7" s="72"/>
      <c r="DU7" s="72"/>
      <c r="DV7" s="72"/>
      <c r="DX7" s="72" t="s">
        <v>80</v>
      </c>
      <c r="DY7" s="72"/>
      <c r="DZ7" s="72"/>
      <c r="EA7" s="72"/>
      <c r="EB7" s="72"/>
      <c r="ED7" s="72"/>
      <c r="EE7" s="72"/>
      <c r="EF7" s="72"/>
      <c r="EG7" s="72"/>
      <c r="EH7" s="72"/>
      <c r="EJ7" s="72"/>
      <c r="EK7" s="72"/>
      <c r="EL7" s="72"/>
      <c r="EM7" s="72"/>
      <c r="EN7" s="72"/>
      <c r="EP7" s="72"/>
      <c r="EQ7" s="72"/>
      <c r="ER7" s="72"/>
      <c r="ES7" s="72"/>
      <c r="ET7" s="72"/>
      <c r="EV7" s="72"/>
      <c r="EW7" s="72"/>
      <c r="EX7" s="72"/>
      <c r="EY7" s="72"/>
      <c r="EZ7" s="72"/>
      <c r="FB7" s="72"/>
      <c r="FC7" s="72"/>
      <c r="FD7" s="72"/>
      <c r="FE7" s="72"/>
      <c r="FF7" s="72"/>
      <c r="FH7" s="72"/>
      <c r="FI7" s="72"/>
      <c r="FJ7" s="72"/>
      <c r="FK7" s="72"/>
      <c r="FL7" s="72"/>
      <c r="FN7" s="72"/>
      <c r="FO7" s="72"/>
      <c r="FP7" s="72"/>
      <c r="FQ7" s="72"/>
      <c r="FR7" s="72"/>
      <c r="FT7" s="72"/>
      <c r="FU7" s="72"/>
      <c r="FV7" s="72"/>
      <c r="FW7" s="72"/>
      <c r="FX7" s="72"/>
      <c r="FZ7" s="72"/>
      <c r="GA7" s="72"/>
      <c r="GB7" s="72"/>
      <c r="GC7" s="72"/>
      <c r="GD7" s="72"/>
      <c r="GF7" s="72"/>
      <c r="GG7" s="72"/>
      <c r="GH7" s="72"/>
      <c r="GI7" s="72"/>
      <c r="GJ7" s="72"/>
      <c r="GL7" s="72"/>
      <c r="GM7" s="72"/>
      <c r="GN7" s="72"/>
      <c r="GO7" s="72"/>
      <c r="GP7" s="72"/>
      <c r="GR7" s="72"/>
      <c r="GS7" s="72"/>
      <c r="GT7" s="72"/>
      <c r="GU7" s="72"/>
      <c r="GV7" s="72"/>
      <c r="GX7" s="72"/>
      <c r="GY7" s="72"/>
      <c r="GZ7" s="72"/>
      <c r="HA7" s="72"/>
      <c r="HB7" s="72"/>
      <c r="HD7" s="72"/>
      <c r="HE7" s="72"/>
      <c r="HF7" s="72"/>
      <c r="HG7" s="72"/>
      <c r="HH7" s="72"/>
      <c r="HJ7" s="72"/>
      <c r="HK7" s="72"/>
      <c r="HL7" s="72"/>
      <c r="HM7" s="72"/>
      <c r="HN7" s="72"/>
      <c r="HP7" s="72"/>
      <c r="HQ7" s="72"/>
      <c r="HR7" s="72"/>
      <c r="HS7" s="72"/>
      <c r="HT7" s="72"/>
      <c r="HV7" s="72"/>
      <c r="HW7" s="72"/>
      <c r="HX7" s="72"/>
      <c r="HY7" s="72"/>
      <c r="HZ7" s="72"/>
      <c r="IB7" s="72"/>
      <c r="IC7" s="72"/>
      <c r="ID7" s="72"/>
      <c r="IE7" s="72"/>
      <c r="IF7" s="72"/>
      <c r="IH7" s="72"/>
      <c r="II7" s="72"/>
      <c r="IJ7" s="72"/>
      <c r="IK7" s="72"/>
      <c r="IL7" s="72"/>
      <c r="IN7" s="72"/>
      <c r="IO7" s="72"/>
      <c r="IP7" s="72"/>
      <c r="IQ7" s="72"/>
      <c r="IR7" s="72"/>
      <c r="IT7" s="72"/>
      <c r="IU7" s="72"/>
      <c r="IV7" s="72"/>
      <c r="IW7" s="72"/>
      <c r="IX7" s="72"/>
      <c r="IZ7" s="72"/>
      <c r="JA7" s="72"/>
      <c r="JB7" s="72"/>
      <c r="JC7" s="72"/>
      <c r="JD7" s="72"/>
    </row>
    <row r="8" spans="2:264" x14ac:dyDescent="0.3">
      <c r="B8" s="39"/>
      <c r="C8" s="31" t="s">
        <v>50</v>
      </c>
      <c r="D8" s="31"/>
      <c r="E8" s="31"/>
      <c r="H8" s="39"/>
      <c r="I8" s="31" t="s">
        <v>50</v>
      </c>
      <c r="J8" s="31"/>
      <c r="K8" s="31"/>
      <c r="N8" s="39"/>
      <c r="O8" s="31" t="s">
        <v>50</v>
      </c>
      <c r="P8" s="31"/>
      <c r="Q8" s="31"/>
      <c r="T8" s="39"/>
      <c r="U8" s="31" t="s">
        <v>50</v>
      </c>
      <c r="V8" s="31"/>
      <c r="W8" s="31"/>
      <c r="Z8" s="39"/>
      <c r="AA8" s="31" t="s">
        <v>50</v>
      </c>
      <c r="AB8" s="31"/>
      <c r="AC8" s="31"/>
      <c r="AF8" s="39"/>
      <c r="AG8" s="31" t="s">
        <v>50</v>
      </c>
      <c r="AH8" s="31"/>
      <c r="AI8" s="31"/>
      <c r="AL8" s="39"/>
      <c r="AM8" s="31" t="s">
        <v>50</v>
      </c>
      <c r="AN8" s="31"/>
      <c r="AO8" s="31"/>
      <c r="AR8" s="39"/>
      <c r="AS8" s="31" t="s">
        <v>50</v>
      </c>
      <c r="AT8" s="31"/>
      <c r="AU8" s="31"/>
      <c r="AX8" s="39"/>
      <c r="AY8" s="31" t="s">
        <v>50</v>
      </c>
      <c r="AZ8" s="31"/>
      <c r="BA8" s="31"/>
      <c r="BD8" s="39"/>
      <c r="BE8" s="31" t="s">
        <v>50</v>
      </c>
      <c r="BF8" s="31"/>
      <c r="BG8" s="31"/>
      <c r="BJ8" s="39"/>
      <c r="BK8" s="31" t="s">
        <v>50</v>
      </c>
      <c r="BL8" s="31"/>
      <c r="BM8" s="31"/>
      <c r="BP8" s="39"/>
      <c r="BQ8" s="31" t="s">
        <v>50</v>
      </c>
      <c r="BR8" s="31"/>
      <c r="BS8" s="31"/>
      <c r="BV8" s="39"/>
      <c r="BW8" s="31" t="s">
        <v>50</v>
      </c>
      <c r="BX8" s="31"/>
      <c r="BY8" s="31"/>
      <c r="CB8" s="39"/>
      <c r="CC8" s="31" t="s">
        <v>50</v>
      </c>
      <c r="CD8" s="31"/>
      <c r="CE8" s="31"/>
      <c r="CH8" s="39"/>
      <c r="CI8" s="31" t="s">
        <v>50</v>
      </c>
      <c r="CJ8" s="31"/>
      <c r="CK8" s="31"/>
      <c r="CN8" s="39"/>
      <c r="CO8" s="31" t="s">
        <v>50</v>
      </c>
      <c r="CP8" s="31"/>
      <c r="CQ8" s="31"/>
      <c r="CT8" s="39"/>
      <c r="CU8" s="31" t="s">
        <v>50</v>
      </c>
      <c r="CV8" s="31"/>
      <c r="CW8" s="31"/>
      <c r="CZ8" s="39"/>
      <c r="DA8" s="31" t="s">
        <v>50</v>
      </c>
      <c r="DB8" s="31"/>
      <c r="DC8" s="31"/>
      <c r="DF8" s="39"/>
      <c r="DG8" s="31" t="s">
        <v>50</v>
      </c>
      <c r="DH8" s="31"/>
      <c r="DI8" s="31"/>
      <c r="DL8" s="39"/>
      <c r="DM8" s="31" t="s">
        <v>50</v>
      </c>
      <c r="DN8" s="31"/>
      <c r="DO8" s="31"/>
      <c r="DR8" s="39"/>
      <c r="DS8" s="31" t="s">
        <v>50</v>
      </c>
      <c r="DT8" s="31"/>
      <c r="DU8" s="31"/>
      <c r="DX8" s="39"/>
      <c r="DY8" s="31" t="s">
        <v>50</v>
      </c>
      <c r="DZ8" s="31"/>
      <c r="EA8" s="31"/>
      <c r="ED8" s="39"/>
      <c r="EE8" s="31"/>
      <c r="EF8" s="31"/>
      <c r="EG8" s="31"/>
      <c r="EJ8" s="39"/>
      <c r="EK8" s="31"/>
      <c r="EL8" s="31"/>
      <c r="EM8" s="31"/>
      <c r="EP8" s="39"/>
      <c r="EQ8" s="31"/>
      <c r="ER8" s="31"/>
      <c r="ES8" s="31"/>
      <c r="EV8" s="39"/>
      <c r="EW8" s="31"/>
      <c r="EX8" s="31"/>
      <c r="EY8" s="31"/>
      <c r="FB8" s="39"/>
      <c r="FC8" s="31"/>
      <c r="FD8" s="31"/>
      <c r="FE8" s="31"/>
      <c r="FH8" s="39"/>
      <c r="FI8" s="31"/>
      <c r="FJ8" s="31"/>
      <c r="FK8" s="31"/>
      <c r="FN8" s="39"/>
      <c r="FO8" s="31"/>
      <c r="FP8" s="31"/>
      <c r="FQ8" s="31"/>
      <c r="FT8" s="39"/>
      <c r="FU8" s="31"/>
      <c r="FV8" s="31"/>
      <c r="FW8" s="31"/>
      <c r="FZ8" s="39"/>
      <c r="GA8" s="31"/>
      <c r="GB8" s="31"/>
      <c r="GC8" s="31"/>
      <c r="GF8" s="39"/>
      <c r="GG8" s="31"/>
      <c r="GH8" s="31"/>
      <c r="GI8" s="31"/>
      <c r="GL8" s="39"/>
      <c r="GM8" s="31"/>
      <c r="GN8" s="31"/>
      <c r="GO8" s="31"/>
      <c r="GR8" s="39"/>
      <c r="GS8" s="31"/>
      <c r="GT8" s="31"/>
      <c r="GU8" s="31"/>
      <c r="GX8" s="39"/>
      <c r="GY8" s="31"/>
      <c r="GZ8" s="31"/>
      <c r="HA8" s="31"/>
      <c r="HD8" s="39"/>
      <c r="HE8" s="31"/>
      <c r="HF8" s="31"/>
      <c r="HG8" s="31"/>
      <c r="HJ8" s="39"/>
      <c r="HK8" s="31"/>
      <c r="HL8" s="31"/>
      <c r="HM8" s="31"/>
      <c r="HP8" s="39"/>
      <c r="HQ8" s="31"/>
      <c r="HR8" s="31"/>
      <c r="HS8" s="31"/>
      <c r="HV8" s="39"/>
      <c r="HW8" s="31"/>
      <c r="HX8" s="31"/>
      <c r="HY8" s="31"/>
      <c r="IB8" s="39"/>
      <c r="IC8" s="31"/>
      <c r="ID8" s="31"/>
      <c r="IE8" s="31"/>
      <c r="IH8" s="39"/>
      <c r="II8" s="31"/>
      <c r="IJ8" s="31"/>
      <c r="IK8" s="31"/>
      <c r="IN8" s="39"/>
      <c r="IO8" s="31"/>
      <c r="IP8" s="31"/>
      <c r="IQ8" s="31"/>
      <c r="IT8" s="39"/>
      <c r="IU8" s="31"/>
      <c r="IV8" s="31"/>
      <c r="IW8" s="31"/>
      <c r="IZ8" s="39"/>
      <c r="JA8" s="31"/>
      <c r="JB8" s="31"/>
      <c r="JC8" s="31"/>
    </row>
    <row r="9" spans="2:264" ht="15" thickBot="1" x14ac:dyDescent="0.35">
      <c r="B9" s="40" t="str">
        <f>CONCATENATE("Current Bill"," ",[3]Summary!$T$13)</f>
        <v>Current Bill 38.1600000000001</v>
      </c>
      <c r="C9" s="41">
        <f>[3]Summary!$T$7</f>
        <v>231.48</v>
      </c>
      <c r="D9" s="41"/>
      <c r="E9" s="41"/>
      <c r="H9" s="40" t="str">
        <f>CONCATENATE("Current Bill"," ",[2]Summary!$T$13)</f>
        <v>Current Bill 13.8000000000002</v>
      </c>
      <c r="I9" s="41">
        <f>[2]Summary!$T$7</f>
        <v>701.04</v>
      </c>
      <c r="J9" s="41"/>
      <c r="K9" s="41"/>
      <c r="N9" s="40" t="str">
        <f>CONCATENATE("Current Bill"," ",[1]Summary!$T$13)</f>
        <v>Current Bill -39.9323759999999</v>
      </c>
      <c r="O9" s="41">
        <f>[1]Summary!$T$7</f>
        <v>776.97237599999994</v>
      </c>
      <c r="P9" s="41"/>
      <c r="Q9" s="41"/>
      <c r="T9" s="40" t="str">
        <f>CONCATENATE("Current Bill"," ",[4]Summary!$T$13)</f>
        <v>Current Bill -7.68000000000001</v>
      </c>
      <c r="U9" s="41">
        <f>[4]Summary!$T$7</f>
        <v>642.72</v>
      </c>
      <c r="V9" s="41"/>
      <c r="W9" s="41"/>
      <c r="Z9" s="40" t="str">
        <f>CONCATENATE("Current Bill"," ",[5]Summary!$T$13)</f>
        <v>Current Bill -2.28000000000006</v>
      </c>
      <c r="AA9" s="41">
        <f>[5]Summary!$T$7</f>
        <v>504.24</v>
      </c>
      <c r="AB9" s="41"/>
      <c r="AC9" s="41"/>
      <c r="AF9" s="40" t="str">
        <f>CONCATENATE("Current Bill"," ",[6]Summary!$T$13)</f>
        <v>Current Bill -677.88</v>
      </c>
      <c r="AG9" s="41">
        <f>[6]Summary!$T$7</f>
        <v>1846.1999999999998</v>
      </c>
      <c r="AH9" s="41"/>
      <c r="AI9" s="41"/>
      <c r="AL9" s="40" t="str">
        <f>CONCATENATE("Current Bill"," ",[7]Summary!$T$13)</f>
        <v>Current Bill 14.4</v>
      </c>
      <c r="AM9" s="41">
        <f>[7]Summary!$T$7</f>
        <v>469.20000000000005</v>
      </c>
      <c r="AN9" s="41"/>
      <c r="AO9" s="41"/>
      <c r="AR9" s="40" t="str">
        <f>CONCATENATE("Current Bill"," ",[8]Summary!$T$13)</f>
        <v>Current Bill 24.0000000000001</v>
      </c>
      <c r="AS9" s="41">
        <f>[8]Summary!$T$7</f>
        <v>630.12000000000012</v>
      </c>
      <c r="AT9" s="41"/>
      <c r="AU9" s="41"/>
      <c r="AX9" s="40" t="str">
        <f>CONCATENATE("Current Bill"," ",[9]Summary!$T$13)</f>
        <v>Current Bill 187.92</v>
      </c>
      <c r="AY9" s="41">
        <f>[9]Summary!$T$7</f>
        <v>148.7999999999999</v>
      </c>
      <c r="AZ9" s="41"/>
      <c r="BA9" s="41"/>
      <c r="BD9" s="40" t="str">
        <f>CONCATENATE("Current Bill"," ",[20]Summary!$T$13)</f>
        <v>Current Bill 14.52</v>
      </c>
      <c r="BE9" s="41">
        <f>'[10]Summary_NVR-CH'!$T$7</f>
        <v>206.40000000000003</v>
      </c>
      <c r="BF9" s="41"/>
      <c r="BG9" s="41"/>
      <c r="BJ9" s="40" t="str">
        <f>CONCATENATE("Current Bill"," ",[21]Summary!$T$13)</f>
        <v>Current Bill 6.60000000000009</v>
      </c>
      <c r="BK9" s="41">
        <f>'[10]Summary_NVR-ORO'!$T$7</f>
        <v>326.99999999999994</v>
      </c>
      <c r="BL9" s="41"/>
      <c r="BM9" s="41"/>
      <c r="BP9" s="40" t="str">
        <f>CONCATENATE("Current Bill"," ",[11]Summary!$T$13)</f>
        <v>Current Bill -24.96</v>
      </c>
      <c r="BQ9" s="41">
        <f>[11]Summary!$T$7</f>
        <v>335.64000000000004</v>
      </c>
      <c r="BR9" s="41"/>
      <c r="BS9" s="41"/>
      <c r="BV9" s="40" t="str">
        <f>CONCATENATE("Current Bill"," ",[12]Summary!$T$13)</f>
        <v>Current Bill -9.60000000000005</v>
      </c>
      <c r="BW9" s="41">
        <f>[12]Summary!$T$7</f>
        <v>264.12</v>
      </c>
      <c r="BX9" s="41"/>
      <c r="BY9" s="41"/>
      <c r="CB9" s="40" t="str">
        <f>CONCATENATE("Current Bill"," ",[22]Summary!$T$13)</f>
        <v>Current Bill -25.9200000000001</v>
      </c>
      <c r="CC9" s="41">
        <f>'[14]Summary_SBR-DOM'!$T$7</f>
        <v>430.2000000000001</v>
      </c>
      <c r="CD9" s="41"/>
      <c r="CE9" s="41"/>
      <c r="CH9" s="40" t="str">
        <f>CONCATENATE("Current Bill"," ",[23]Summary!$T$13)</f>
        <v>Current Bill 26.64</v>
      </c>
      <c r="CI9" s="41">
        <f>'[14]Summary_SBR-HR'!$T$7</f>
        <v>441</v>
      </c>
      <c r="CJ9" s="41"/>
      <c r="CK9" s="41"/>
      <c r="CN9" s="40" t="str">
        <f>CONCATENATE("Current Bill"," ",[13]Summary!$T$13)</f>
        <v>Current Bill 29.16</v>
      </c>
      <c r="CO9" s="41">
        <f>[13]Summary!$T$7</f>
        <v>387.23999999999995</v>
      </c>
      <c r="CP9" s="41"/>
      <c r="CQ9" s="41"/>
      <c r="CT9" s="40" t="str">
        <f>CONCATENATE("Current Bill"," ",[15]Summary!$T$13)</f>
        <v>Current Bill -6.72000000000003</v>
      </c>
      <c r="CU9" s="41">
        <f>[15]Summary!$T$7</f>
        <v>154.56</v>
      </c>
      <c r="CV9" s="41"/>
      <c r="CW9" s="41"/>
      <c r="CZ9" s="40" t="str">
        <f>CONCATENATE("Current Bill"," ",[16]Summary!$T$13)</f>
        <v>Current Bill 33.1200000000001</v>
      </c>
      <c r="DA9" s="41">
        <f>[16]Summary!$T$7</f>
        <v>484.19999999999993</v>
      </c>
      <c r="DB9" s="41"/>
      <c r="DC9" s="41"/>
      <c r="DF9" s="40" t="str">
        <f>CONCATENATE("Current Bill"," ",[17]Summary!$T$13)</f>
        <v>Current Bill 28.8</v>
      </c>
      <c r="DG9" s="41">
        <f>[17]Summary!$T$7</f>
        <v>484.32</v>
      </c>
      <c r="DH9" s="41"/>
      <c r="DI9" s="41"/>
      <c r="DL9" s="40" t="str">
        <f>CONCATENATE("Current Bill"," ",[18]Summary!$T$13)</f>
        <v>Current Bill -767072.52</v>
      </c>
      <c r="DM9" s="9">
        <f>[18]Summary!$T$7</f>
        <v>2054241.96</v>
      </c>
      <c r="DN9" s="41"/>
      <c r="DO9" s="41"/>
      <c r="DR9" s="40" t="str">
        <f>CONCATENATE("Current Bill"," ",[19]Summary!$T$13)</f>
        <v>Current Bill -33.0000000000001</v>
      </c>
      <c r="DS9" s="9">
        <f>[19]Summary!$T$7</f>
        <v>514.31999999999994</v>
      </c>
      <c r="DT9" s="41"/>
      <c r="DU9" s="41"/>
      <c r="DX9" s="40" t="str">
        <f>CONCATENATE("Current Bill"," ",[19]Summary_PV!$T$13)</f>
        <v>Current Bill -42.4800000000002</v>
      </c>
      <c r="DY9" s="9">
        <f>[19]Summary_PV!$T$7</f>
        <v>654.71999999999991</v>
      </c>
      <c r="DZ9" s="41"/>
      <c r="EA9" s="41"/>
      <c r="ED9" s="40"/>
      <c r="EE9" s="41"/>
      <c r="EF9" s="41"/>
      <c r="EG9" s="41"/>
      <c r="EJ9" s="40"/>
      <c r="EK9" s="41"/>
      <c r="EL9" s="41"/>
      <c r="EM9" s="41"/>
      <c r="EP9" s="40"/>
      <c r="EQ9" s="41"/>
      <c r="ER9" s="41"/>
      <c r="ES9" s="41"/>
      <c r="EV9" s="40"/>
      <c r="EW9" s="41"/>
      <c r="EX9" s="41"/>
      <c r="EY9" s="41"/>
      <c r="FB9" s="40"/>
      <c r="FC9" s="41"/>
      <c r="FD9" s="41"/>
      <c r="FE9" s="41"/>
      <c r="FH9" s="40"/>
      <c r="FI9" s="41"/>
      <c r="FJ9" s="41"/>
      <c r="FK9" s="41"/>
      <c r="FN9" s="40"/>
      <c r="FO9" s="41"/>
      <c r="FP9" s="41"/>
      <c r="FQ9" s="41"/>
      <c r="FT9" s="40"/>
      <c r="FU9" s="41"/>
      <c r="FV9" s="41"/>
      <c r="FW9" s="41"/>
      <c r="FZ9" s="40"/>
      <c r="GA9" s="41"/>
      <c r="GB9" s="41"/>
      <c r="GC9" s="41"/>
      <c r="GF9" s="40"/>
      <c r="GG9" s="41"/>
      <c r="GH9" s="41"/>
      <c r="GI9" s="41"/>
      <c r="GL9" s="40"/>
      <c r="GM9" s="41"/>
      <c r="GN9" s="41"/>
      <c r="GO9" s="41"/>
      <c r="GR9" s="40"/>
      <c r="GS9" s="41"/>
      <c r="GT9" s="41"/>
      <c r="GU9" s="41"/>
      <c r="GX9" s="40"/>
      <c r="GY9" s="41"/>
      <c r="GZ9" s="41"/>
      <c r="HA9" s="41"/>
      <c r="HD9" s="40"/>
      <c r="HE9" s="41"/>
      <c r="HF9" s="41"/>
      <c r="HG9" s="41"/>
      <c r="HJ9" s="40"/>
      <c r="HK9" s="41"/>
      <c r="HL9" s="41"/>
      <c r="HM9" s="41"/>
      <c r="HP9" s="40"/>
      <c r="HQ9" s="41"/>
      <c r="HR9" s="41"/>
      <c r="HS9" s="41"/>
      <c r="HV9" s="40"/>
      <c r="HW9" s="41"/>
      <c r="HX9" s="41"/>
      <c r="HY9" s="41"/>
      <c r="IB9" s="40"/>
      <c r="IC9" s="41"/>
      <c r="ID9" s="41"/>
      <c r="IE9" s="41"/>
      <c r="IH9" s="40"/>
      <c r="II9" s="41"/>
      <c r="IJ9" s="41"/>
      <c r="IK9" s="41"/>
      <c r="IN9" s="40"/>
      <c r="IO9" s="41"/>
      <c r="IP9" s="41"/>
      <c r="IQ9" s="41"/>
      <c r="IT9" s="40"/>
      <c r="IU9" s="41"/>
      <c r="IV9" s="41"/>
      <c r="IW9" s="41"/>
      <c r="IZ9" s="40"/>
      <c r="JA9" s="41"/>
      <c r="JB9" s="41"/>
      <c r="JC9" s="41"/>
    </row>
    <row r="10" spans="2:264" x14ac:dyDescent="0.3">
      <c r="B10" s="42"/>
      <c r="C10" s="47">
        <f>[3]Summary!$B$8</f>
        <v>2023</v>
      </c>
      <c r="D10" s="47">
        <f>+C10+1</f>
        <v>2024</v>
      </c>
      <c r="E10" s="47">
        <f>+D10+1</f>
        <v>2025</v>
      </c>
      <c r="F10" s="52">
        <f>+E10+1</f>
        <v>2026</v>
      </c>
      <c r="H10" s="42"/>
      <c r="I10" s="47">
        <f>$C$10</f>
        <v>2023</v>
      </c>
      <c r="J10" s="47">
        <f>$D$10</f>
        <v>2024</v>
      </c>
      <c r="K10" s="47">
        <f>$E$10</f>
        <v>2025</v>
      </c>
      <c r="L10" s="52">
        <f>$F$10</f>
        <v>2026</v>
      </c>
      <c r="N10" s="42"/>
      <c r="O10" s="47">
        <f>$C$10</f>
        <v>2023</v>
      </c>
      <c r="P10" s="47">
        <f>$D$10</f>
        <v>2024</v>
      </c>
      <c r="Q10" s="47">
        <f>$E$10</f>
        <v>2025</v>
      </c>
      <c r="R10" s="52">
        <f>$F$10</f>
        <v>2026</v>
      </c>
      <c r="T10" s="42"/>
      <c r="U10" s="47">
        <f>$C$10</f>
        <v>2023</v>
      </c>
      <c r="V10" s="47">
        <f>$D$10</f>
        <v>2024</v>
      </c>
      <c r="W10" s="47">
        <f>$E$10</f>
        <v>2025</v>
      </c>
      <c r="X10" s="52">
        <f>$F$10</f>
        <v>2026</v>
      </c>
      <c r="Z10" s="42"/>
      <c r="AA10" s="47">
        <f>$C$10</f>
        <v>2023</v>
      </c>
      <c r="AB10" s="47">
        <f>$D$10</f>
        <v>2024</v>
      </c>
      <c r="AC10" s="47">
        <f>$E$10</f>
        <v>2025</v>
      </c>
      <c r="AD10" s="52">
        <f>$F$10</f>
        <v>2026</v>
      </c>
      <c r="AF10" s="42"/>
      <c r="AG10" s="47">
        <f>$C$10</f>
        <v>2023</v>
      </c>
      <c r="AH10" s="47">
        <f>$D$10</f>
        <v>2024</v>
      </c>
      <c r="AI10" s="47">
        <f>$E$10</f>
        <v>2025</v>
      </c>
      <c r="AJ10" s="52">
        <f>$F$10</f>
        <v>2026</v>
      </c>
      <c r="AL10" s="42"/>
      <c r="AM10" s="47">
        <f>$C$10</f>
        <v>2023</v>
      </c>
      <c r="AN10" s="47">
        <f>$D$10</f>
        <v>2024</v>
      </c>
      <c r="AO10" s="47">
        <f>$E$10</f>
        <v>2025</v>
      </c>
      <c r="AP10" s="52">
        <f>$F$10</f>
        <v>2026</v>
      </c>
      <c r="AR10" s="42"/>
      <c r="AS10" s="47">
        <f>$C$10</f>
        <v>2023</v>
      </c>
      <c r="AT10" s="47">
        <f>$D$10</f>
        <v>2024</v>
      </c>
      <c r="AU10" s="47">
        <f>$E$10</f>
        <v>2025</v>
      </c>
      <c r="AV10" s="52">
        <f>$F$10</f>
        <v>2026</v>
      </c>
      <c r="AX10" s="42"/>
      <c r="AY10" s="47">
        <f>$C$10</f>
        <v>2023</v>
      </c>
      <c r="AZ10" s="47">
        <f>$D$10</f>
        <v>2024</v>
      </c>
      <c r="BA10" s="47">
        <f>$E$10</f>
        <v>2025</v>
      </c>
      <c r="BB10" s="52">
        <f>$F$10</f>
        <v>2026</v>
      </c>
      <c r="BC10" s="64"/>
      <c r="BD10" s="42"/>
      <c r="BE10" s="47">
        <f>$C$10</f>
        <v>2023</v>
      </c>
      <c r="BF10" s="47">
        <f>$D$10</f>
        <v>2024</v>
      </c>
      <c r="BG10" s="47">
        <f>$E$10</f>
        <v>2025</v>
      </c>
      <c r="BH10" s="52">
        <f>$F$10</f>
        <v>2026</v>
      </c>
      <c r="BJ10" s="42"/>
      <c r="BK10" s="47">
        <f>$C$10</f>
        <v>2023</v>
      </c>
      <c r="BL10" s="47">
        <f>$D$10</f>
        <v>2024</v>
      </c>
      <c r="BM10" s="47">
        <f>$E$10</f>
        <v>2025</v>
      </c>
      <c r="BN10" s="52">
        <f>$F$10</f>
        <v>2026</v>
      </c>
      <c r="BP10" s="42"/>
      <c r="BQ10" s="47">
        <f>$C$10</f>
        <v>2023</v>
      </c>
      <c r="BR10" s="47">
        <f>$D$10</f>
        <v>2024</v>
      </c>
      <c r="BS10" s="47">
        <f>$E$10</f>
        <v>2025</v>
      </c>
      <c r="BT10" s="52">
        <f>$F$10</f>
        <v>2026</v>
      </c>
      <c r="BV10" s="42"/>
      <c r="BW10" s="47">
        <f>$C$10</f>
        <v>2023</v>
      </c>
      <c r="BX10" s="47">
        <f>$D$10</f>
        <v>2024</v>
      </c>
      <c r="BY10" s="47">
        <f>$E$10</f>
        <v>2025</v>
      </c>
      <c r="BZ10" s="52">
        <f>$F$10</f>
        <v>2026</v>
      </c>
      <c r="CA10" s="64"/>
      <c r="CB10" s="42"/>
      <c r="CC10" s="47">
        <f>$C$10</f>
        <v>2023</v>
      </c>
      <c r="CD10" s="47">
        <f>$D$10</f>
        <v>2024</v>
      </c>
      <c r="CE10" s="47">
        <f>$E$10</f>
        <v>2025</v>
      </c>
      <c r="CF10" s="52">
        <f>$F$10</f>
        <v>2026</v>
      </c>
      <c r="CG10" s="64"/>
      <c r="CH10" s="42"/>
      <c r="CI10" s="47">
        <f>$C$10</f>
        <v>2023</v>
      </c>
      <c r="CJ10" s="47">
        <f>$D$10</f>
        <v>2024</v>
      </c>
      <c r="CK10" s="47">
        <f>$E$10</f>
        <v>2025</v>
      </c>
      <c r="CL10" s="52">
        <f>$F$10</f>
        <v>2026</v>
      </c>
      <c r="CN10" s="42"/>
      <c r="CO10" s="47">
        <f>$C$10</f>
        <v>2023</v>
      </c>
      <c r="CP10" s="47">
        <f>$D$10</f>
        <v>2024</v>
      </c>
      <c r="CQ10" s="47">
        <f>$E$10</f>
        <v>2025</v>
      </c>
      <c r="CR10" s="52">
        <f>$F$10</f>
        <v>2026</v>
      </c>
      <c r="CT10" s="42"/>
      <c r="CU10" s="47">
        <f>$C$10</f>
        <v>2023</v>
      </c>
      <c r="CV10" s="47">
        <f>$D$10</f>
        <v>2024</v>
      </c>
      <c r="CW10" s="47">
        <f>$E$10</f>
        <v>2025</v>
      </c>
      <c r="CX10" s="52">
        <f>$F$10</f>
        <v>2026</v>
      </c>
      <c r="CZ10" s="42"/>
      <c r="DA10" s="47">
        <f>$C$10</f>
        <v>2023</v>
      </c>
      <c r="DB10" s="47">
        <f>$D$10</f>
        <v>2024</v>
      </c>
      <c r="DC10" s="47">
        <f>$E$10</f>
        <v>2025</v>
      </c>
      <c r="DD10" s="52">
        <f>$F$10</f>
        <v>2026</v>
      </c>
      <c r="DF10" s="42"/>
      <c r="DG10" s="47">
        <f>$C$10</f>
        <v>2023</v>
      </c>
      <c r="DH10" s="47">
        <f>$D$10</f>
        <v>2024</v>
      </c>
      <c r="DI10" s="47">
        <f>$E$10</f>
        <v>2025</v>
      </c>
      <c r="DJ10" s="52">
        <f>$F$10</f>
        <v>2026</v>
      </c>
      <c r="DL10" s="42"/>
      <c r="DM10" s="47">
        <f>$C$10</f>
        <v>2023</v>
      </c>
      <c r="DN10" s="47">
        <f>$D$10</f>
        <v>2024</v>
      </c>
      <c r="DO10" s="47">
        <f>$E$10</f>
        <v>2025</v>
      </c>
      <c r="DP10" s="52">
        <f>$F$10</f>
        <v>2026</v>
      </c>
      <c r="DR10" s="42"/>
      <c r="DS10" s="47">
        <f>$C$10</f>
        <v>2023</v>
      </c>
      <c r="DT10" s="47">
        <f>$D$10</f>
        <v>2024</v>
      </c>
      <c r="DU10" s="47">
        <f>$E$10</f>
        <v>2025</v>
      </c>
      <c r="DV10" s="52">
        <f>$F$10</f>
        <v>2026</v>
      </c>
      <c r="DX10" s="42"/>
      <c r="DY10" s="47">
        <f>$C$10</f>
        <v>2023</v>
      </c>
      <c r="DZ10" s="47">
        <f>$D$10</f>
        <v>2024</v>
      </c>
      <c r="EA10" s="47">
        <f>$E$10</f>
        <v>2025</v>
      </c>
      <c r="EB10" s="52">
        <f>$F$10</f>
        <v>2026</v>
      </c>
      <c r="ED10" s="42"/>
      <c r="EE10" s="47"/>
      <c r="EF10" s="47"/>
      <c r="EG10" s="47"/>
      <c r="EH10" s="52"/>
      <c r="EJ10" s="42"/>
      <c r="EK10" s="47"/>
      <c r="EL10" s="47"/>
      <c r="EM10" s="47"/>
      <c r="EN10" s="52"/>
      <c r="EP10" s="42"/>
      <c r="EQ10" s="47"/>
      <c r="ER10" s="47"/>
      <c r="ES10" s="47"/>
      <c r="ET10" s="52"/>
      <c r="EV10" s="42"/>
      <c r="EW10" s="47"/>
      <c r="EX10" s="47"/>
      <c r="EY10" s="47"/>
      <c r="EZ10" s="52"/>
      <c r="FB10" s="42"/>
      <c r="FC10" s="47"/>
      <c r="FD10" s="47"/>
      <c r="FE10" s="47"/>
      <c r="FF10" s="52"/>
      <c r="FH10" s="42"/>
      <c r="FI10" s="47"/>
      <c r="FJ10" s="47"/>
      <c r="FK10" s="47"/>
      <c r="FL10" s="52"/>
      <c r="FN10" s="42"/>
      <c r="FO10" s="47"/>
      <c r="FP10" s="47"/>
      <c r="FQ10" s="47"/>
      <c r="FR10" s="52"/>
      <c r="FT10" s="42"/>
      <c r="FU10" s="47"/>
      <c r="FV10" s="47"/>
      <c r="FW10" s="47"/>
      <c r="FX10" s="52"/>
      <c r="FZ10" s="42"/>
      <c r="GA10" s="47"/>
      <c r="GB10" s="47"/>
      <c r="GC10" s="47"/>
      <c r="GD10" s="52"/>
      <c r="GF10" s="42"/>
      <c r="GG10" s="47"/>
      <c r="GH10" s="47"/>
      <c r="GI10" s="47"/>
      <c r="GJ10" s="52"/>
      <c r="GL10" s="42"/>
      <c r="GM10" s="47"/>
      <c r="GN10" s="47"/>
      <c r="GO10" s="47"/>
      <c r="GP10" s="52"/>
      <c r="GR10" s="42"/>
      <c r="GS10" s="47"/>
      <c r="GT10" s="47"/>
      <c r="GU10" s="47"/>
      <c r="GV10" s="52"/>
      <c r="GX10" s="42"/>
      <c r="GY10" s="47"/>
      <c r="GZ10" s="47"/>
      <c r="HA10" s="47"/>
      <c r="HB10" s="52"/>
      <c r="HD10" s="42"/>
      <c r="HE10" s="47"/>
      <c r="HF10" s="47"/>
      <c r="HG10" s="47"/>
      <c r="HH10" s="52"/>
      <c r="HJ10" s="42"/>
      <c r="HK10" s="47"/>
      <c r="HL10" s="47"/>
      <c r="HM10" s="47"/>
      <c r="HN10" s="52"/>
      <c r="HP10" s="42"/>
      <c r="HQ10" s="47"/>
      <c r="HR10" s="47"/>
      <c r="HS10" s="47"/>
      <c r="HT10" s="52"/>
      <c r="HV10" s="42"/>
      <c r="HW10" s="47"/>
      <c r="HX10" s="47"/>
      <c r="HY10" s="47"/>
      <c r="HZ10" s="52"/>
      <c r="IB10" s="42"/>
      <c r="IC10" s="47"/>
      <c r="ID10" s="47"/>
      <c r="IE10" s="47"/>
      <c r="IF10" s="52"/>
      <c r="IH10" s="42"/>
      <c r="II10" s="47"/>
      <c r="IJ10" s="47"/>
      <c r="IK10" s="47"/>
      <c r="IL10" s="52"/>
      <c r="IN10" s="42"/>
      <c r="IO10" s="47"/>
      <c r="IP10" s="47"/>
      <c r="IQ10" s="47"/>
      <c r="IR10" s="52"/>
      <c r="IT10" s="42"/>
      <c r="IU10" s="47"/>
      <c r="IV10" s="47"/>
      <c r="IW10" s="47"/>
      <c r="IX10" s="52"/>
      <c r="IZ10" s="42"/>
      <c r="JA10" s="47"/>
      <c r="JB10" s="47"/>
      <c r="JC10" s="47"/>
      <c r="JD10" s="52"/>
    </row>
    <row r="11" spans="2:264" x14ac:dyDescent="0.3">
      <c r="B11" s="5" t="s">
        <v>55</v>
      </c>
      <c r="C11" s="41">
        <f>[3]Summary!$T9</f>
        <v>38.160000000000082</v>
      </c>
      <c r="D11" s="41">
        <f>[3]Summary!$U9</f>
        <v>-57.360000000000014</v>
      </c>
      <c r="E11" s="41">
        <f>[3]Summary!$V9</f>
        <v>0</v>
      </c>
      <c r="F11" s="43">
        <f>[3]Summary!$W9</f>
        <v>0</v>
      </c>
      <c r="H11" s="5" t="s">
        <v>55</v>
      </c>
      <c r="I11" s="41">
        <f>[2]Summary!$T9</f>
        <v>13.800000000000153</v>
      </c>
      <c r="J11" s="41">
        <f>[2]Summary!$U9</f>
        <v>-258.12000000000012</v>
      </c>
      <c r="K11" s="41">
        <f>[2]Summary!$V9</f>
        <v>0</v>
      </c>
      <c r="L11" s="43">
        <f>[2]Summary!$W9</f>
        <v>0</v>
      </c>
      <c r="N11" s="5" t="s">
        <v>55</v>
      </c>
      <c r="O11" s="41">
        <f>[1]Summary!$T9</f>
        <v>-39.932375999999891</v>
      </c>
      <c r="P11" s="41">
        <f>[1]Summary!$U9</f>
        <v>-299.52000000000021</v>
      </c>
      <c r="Q11" s="41">
        <f>[1]Summary!$V9</f>
        <v>0</v>
      </c>
      <c r="R11" s="43">
        <f>[1]Summary!$W9</f>
        <v>0</v>
      </c>
      <c r="T11" s="5" t="s">
        <v>55</v>
      </c>
      <c r="U11" s="41">
        <f>[4]Summary!$T9</f>
        <v>-7.6800000000000068</v>
      </c>
      <c r="V11" s="41">
        <f>[4]Summary!$U9</f>
        <v>-89.52000000000001</v>
      </c>
      <c r="W11" s="41">
        <f>[4]Summary!$V9</f>
        <v>0</v>
      </c>
      <c r="X11" s="43">
        <f>[4]Summary!$W9</f>
        <v>0</v>
      </c>
      <c r="Z11" s="5" t="s">
        <v>55</v>
      </c>
      <c r="AA11" s="41">
        <f>[5]Summary!$T9</f>
        <v>-2.280000000000058</v>
      </c>
      <c r="AB11" s="41">
        <f>[5]Summary!$U9</f>
        <v>-175.32000000000002</v>
      </c>
      <c r="AC11" s="41">
        <f>[5]Summary!$V9</f>
        <v>0</v>
      </c>
      <c r="AD11" s="43">
        <f>[5]Summary!$W9</f>
        <v>0</v>
      </c>
      <c r="AF11" s="5" t="s">
        <v>55</v>
      </c>
      <c r="AG11" s="41">
        <f>[6]Summary!$T9</f>
        <v>-677.87999999999988</v>
      </c>
      <c r="AH11" s="41">
        <f>[6]Summary!$U9</f>
        <v>9.9599999999999795</v>
      </c>
      <c r="AI11" s="41">
        <f>[6]Summary!$V9</f>
        <v>0</v>
      </c>
      <c r="AJ11" s="43">
        <f>[6]Summary!$W9</f>
        <v>0</v>
      </c>
      <c r="AL11" s="5" t="s">
        <v>55</v>
      </c>
      <c r="AM11" s="41">
        <f>[7]Summary!$T9</f>
        <v>14.400000000000034</v>
      </c>
      <c r="AN11" s="41">
        <f>[7]Summary!$U9</f>
        <v>-131.64000000000004</v>
      </c>
      <c r="AO11" s="41">
        <f>[7]Summary!$V9</f>
        <v>0</v>
      </c>
      <c r="AP11" s="43">
        <f>[7]Summary!$W9</f>
        <v>0</v>
      </c>
      <c r="AR11" s="5" t="s">
        <v>55</v>
      </c>
      <c r="AS11" s="41">
        <f>[8]Summary!$T9</f>
        <v>24.000000000000085</v>
      </c>
      <c r="AT11" s="41">
        <f>[8]Summary!$U9</f>
        <v>-243.36000000000018</v>
      </c>
      <c r="AU11" s="41">
        <f>[8]Summary!$V9</f>
        <v>0</v>
      </c>
      <c r="AV11" s="43">
        <f>[8]Summary!$W9</f>
        <v>0</v>
      </c>
      <c r="AX11" s="5" t="s">
        <v>55</v>
      </c>
      <c r="AY11" s="41">
        <f>[9]Summary!$T9</f>
        <v>187.92000000000013</v>
      </c>
      <c r="AZ11" s="41">
        <f>[9]Summary!$U9</f>
        <v>-64.199999999999974</v>
      </c>
      <c r="BA11" s="41">
        <f>[9]Summary!$V9</f>
        <v>0</v>
      </c>
      <c r="BB11" s="43">
        <f>[9]Summary!$W9</f>
        <v>0</v>
      </c>
      <c r="BC11" s="41"/>
      <c r="BD11" s="5" t="s">
        <v>55</v>
      </c>
      <c r="BE11" s="41">
        <f>'[10]Summary_NVR-CH'!$T$9</f>
        <v>66.359999999999928</v>
      </c>
      <c r="BF11" s="41">
        <f>'[10]Summary_NVR-CH'!$U$9</f>
        <v>-25.320000000000057</v>
      </c>
      <c r="BG11" s="41">
        <f>'[10]Summary_NVR-CH'!$V$9</f>
        <v>0</v>
      </c>
      <c r="BH11" s="43">
        <f>'[10]Summary_NVR-CH'!$W$9</f>
        <v>0</v>
      </c>
      <c r="BI11" s="41">
        <f>'[10]Summary_NVR-CH'!X9</f>
        <v>0</v>
      </c>
      <c r="BJ11" s="5" t="s">
        <v>55</v>
      </c>
      <c r="BK11" s="41">
        <f>'[10]Summary_NVR-ORO'!$T$9</f>
        <v>6.6000000000000938</v>
      </c>
      <c r="BL11" s="41">
        <f>'[10]Summary_NVR-ORO'!$U$9</f>
        <v>-78.840000000000046</v>
      </c>
      <c r="BM11" s="41">
        <f>'[10]Summary_NVR-ORO'!$V$9</f>
        <v>0</v>
      </c>
      <c r="BN11" s="43">
        <f>'[10]Summary_NVR-ORO'!$W$9</f>
        <v>0</v>
      </c>
      <c r="BP11" s="5" t="s">
        <v>55</v>
      </c>
      <c r="BQ11" s="41">
        <f>[11]Summary!$T9</f>
        <v>-24.960000000000022</v>
      </c>
      <c r="BR11" s="41">
        <f>[11]Summary!$U9</f>
        <v>-30.119999999999933</v>
      </c>
      <c r="BS11" s="41">
        <f>[11]Summary!$V9</f>
        <v>0</v>
      </c>
      <c r="BT11" s="43">
        <f>[11]Summary!$W9</f>
        <v>0</v>
      </c>
      <c r="BV11" s="5" t="s">
        <v>55</v>
      </c>
      <c r="BW11" s="41">
        <f>[12]Summary!$T9</f>
        <v>-9.6000000000000512</v>
      </c>
      <c r="BX11" s="41">
        <f>[12]Summary!$U9</f>
        <v>-41.279999999999973</v>
      </c>
      <c r="BY11" s="41">
        <f>[12]Summary!$V9</f>
        <v>0</v>
      </c>
      <c r="BZ11" s="43">
        <f>[12]Summary!$W9</f>
        <v>0</v>
      </c>
      <c r="CA11" s="41"/>
      <c r="CB11" s="5" t="s">
        <v>55</v>
      </c>
      <c r="CC11" s="41">
        <f>'[14]Summary_SBR-DOM'!$T$9</f>
        <v>-31.44000000000014</v>
      </c>
      <c r="CD11" s="41">
        <f>'[14]Summary_SBR-DOM'!$U$9</f>
        <v>-129.00000000000009</v>
      </c>
      <c r="CE11" s="41">
        <f>'[14]Summary_SBR-DOM'!$V$9</f>
        <v>0</v>
      </c>
      <c r="CF11" s="43">
        <f>'[14]Summary_SBR-DOM'!$W$9</f>
        <v>0</v>
      </c>
      <c r="CG11" s="41"/>
      <c r="CH11" s="5" t="s">
        <v>55</v>
      </c>
      <c r="CI11" s="41">
        <f>'[14]Summary_SBR-HR'!$T$9</f>
        <v>26.639999999999986</v>
      </c>
      <c r="CJ11" s="41">
        <f>'[14]Summary_SBR-HR'!$U$9</f>
        <v>-148.07999999999996</v>
      </c>
      <c r="CK11" s="41">
        <f>'[14]Summary_SBR-HR'!$V$9</f>
        <v>0</v>
      </c>
      <c r="CL11" s="43">
        <f>'[14]Summary_SBR-HR'!$W$9</f>
        <v>0</v>
      </c>
      <c r="CN11" s="5" t="s">
        <v>55</v>
      </c>
      <c r="CO11" s="41">
        <f>[13]Summary!$T9</f>
        <v>29.159999999999997</v>
      </c>
      <c r="CP11" s="41">
        <f>[13]Summary!$U9</f>
        <v>-98.399999999999864</v>
      </c>
      <c r="CQ11" s="41">
        <f>[13]Summary!$V9</f>
        <v>0</v>
      </c>
      <c r="CR11" s="43">
        <f>[13]Summary!$W9</f>
        <v>0</v>
      </c>
      <c r="CT11" s="5" t="s">
        <v>55</v>
      </c>
      <c r="CU11" s="41">
        <f>[15]Summary!$T9</f>
        <v>-6.7200000000000273</v>
      </c>
      <c r="CV11" s="41">
        <f>[15]Summary!$U9</f>
        <v>-31.559999999999967</v>
      </c>
      <c r="CW11" s="41">
        <f>[15]Summary!$V9</f>
        <v>0</v>
      </c>
      <c r="CX11" s="43">
        <f>[15]Summary!$W9</f>
        <v>0</v>
      </c>
      <c r="CZ11" s="5" t="s">
        <v>55</v>
      </c>
      <c r="DA11" s="41">
        <f>[16]Summary!$T9</f>
        <v>33.120000000000061</v>
      </c>
      <c r="DB11" s="41">
        <f>[16]Summary!$U9</f>
        <v>-202.91999999999993</v>
      </c>
      <c r="DC11" s="41">
        <f>[16]Summary!$V9</f>
        <v>0</v>
      </c>
      <c r="DD11" s="43">
        <f>[16]Summary!$W9</f>
        <v>0</v>
      </c>
      <c r="DF11" s="5" t="s">
        <v>55</v>
      </c>
      <c r="DG11" s="41">
        <f>[17]Summary!$T9</f>
        <v>28.799999999999983</v>
      </c>
      <c r="DH11" s="41">
        <f>[17]Summary!$U9</f>
        <v>-115.67999999999992</v>
      </c>
      <c r="DI11" s="41">
        <f>[17]Summary!$V9</f>
        <v>0</v>
      </c>
      <c r="DJ11" s="43">
        <f>[17]Summary!$W9</f>
        <v>0</v>
      </c>
      <c r="DL11" s="5" t="s">
        <v>55</v>
      </c>
      <c r="DM11" s="41">
        <f>[18]Summary!$T9</f>
        <v>-767072.52</v>
      </c>
      <c r="DN11" s="9">
        <f>[18]Summary!$U9</f>
        <v>2096805.84</v>
      </c>
      <c r="DO11" s="9">
        <f>[18]Summary!$V9</f>
        <v>0</v>
      </c>
      <c r="DP11" s="10">
        <f>[18]Summary!$W9</f>
        <v>0</v>
      </c>
      <c r="DR11" s="5" t="s">
        <v>55</v>
      </c>
      <c r="DS11" s="41">
        <f>[19]Summary!$T9</f>
        <v>-33.000000000000085</v>
      </c>
      <c r="DT11" s="41">
        <f>[19]Summary!$U9</f>
        <v>-194.4</v>
      </c>
      <c r="DU11" s="41">
        <f>[19]Summary!$V9</f>
        <v>0</v>
      </c>
      <c r="DV11" s="43">
        <f>[19]Summary!$W9</f>
        <v>0</v>
      </c>
      <c r="DX11" s="5" t="s">
        <v>55</v>
      </c>
      <c r="DY11" s="41">
        <f>[19]Summary_PV!$T9</f>
        <v>-42.48000000000016</v>
      </c>
      <c r="DZ11" s="41">
        <f>[19]Summary_PV!$U9</f>
        <v>-231.35999999999984</v>
      </c>
      <c r="EA11" s="41">
        <f>[19]Summary_PV!$V9</f>
        <v>0</v>
      </c>
      <c r="EB11" s="43">
        <f>[19]Summary_PV!$W9</f>
        <v>0</v>
      </c>
      <c r="ED11" s="5"/>
      <c r="EE11" s="41"/>
      <c r="EF11" s="41"/>
      <c r="EG11" s="41"/>
      <c r="EH11" s="43"/>
      <c r="EJ11" s="5"/>
      <c r="EK11" s="41"/>
      <c r="EL11" s="41"/>
      <c r="EM11" s="41"/>
      <c r="EN11" s="43"/>
      <c r="EP11" s="5"/>
      <c r="EQ11" s="41"/>
      <c r="ER11" s="41"/>
      <c r="ES11" s="41"/>
      <c r="ET11" s="43"/>
      <c r="EV11" s="5"/>
      <c r="EW11" s="41"/>
      <c r="EX11" s="41"/>
      <c r="EY11" s="41"/>
      <c r="EZ11" s="43"/>
      <c r="FB11" s="5"/>
      <c r="FC11" s="41"/>
      <c r="FD11" s="41"/>
      <c r="FE11" s="41"/>
      <c r="FF11" s="43"/>
      <c r="FH11" s="5"/>
      <c r="FI11" s="41"/>
      <c r="FJ11" s="41"/>
      <c r="FK11" s="41"/>
      <c r="FL11" s="43"/>
      <c r="FN11" s="5"/>
      <c r="FO11" s="41"/>
      <c r="FP11" s="41"/>
      <c r="FQ11" s="41"/>
      <c r="FR11" s="43"/>
      <c r="FT11" s="5"/>
      <c r="FU11" s="41"/>
      <c r="FV11" s="41"/>
      <c r="FW11" s="41"/>
      <c r="FX11" s="43"/>
      <c r="FZ11" s="5"/>
      <c r="GA11" s="41"/>
      <c r="GB11" s="41"/>
      <c r="GC11" s="41"/>
      <c r="GD11" s="43"/>
      <c r="GF11" s="5"/>
      <c r="GG11" s="41"/>
      <c r="GH11" s="41"/>
      <c r="GI11" s="41"/>
      <c r="GJ11" s="43"/>
      <c r="GL11" s="5"/>
      <c r="GM11" s="41"/>
      <c r="GN11" s="41"/>
      <c r="GO11" s="41"/>
      <c r="GP11" s="43"/>
      <c r="GR11" s="5"/>
      <c r="GS11" s="41"/>
      <c r="GT11" s="41"/>
      <c r="GU11" s="41"/>
      <c r="GV11" s="43"/>
      <c r="GX11" s="5"/>
      <c r="GY11" s="41"/>
      <c r="GZ11" s="41"/>
      <c r="HA11" s="41"/>
      <c r="HB11" s="43"/>
      <c r="HD11" s="5"/>
      <c r="HE11" s="41"/>
      <c r="HF11" s="41"/>
      <c r="HG11" s="41"/>
      <c r="HH11" s="43"/>
      <c r="HJ11" s="5"/>
      <c r="HK11" s="41"/>
      <c r="HL11" s="41"/>
      <c r="HM11" s="41"/>
      <c r="HN11" s="43"/>
      <c r="HP11" s="5"/>
      <c r="HQ11" s="41"/>
      <c r="HR11" s="41"/>
      <c r="HS11" s="41"/>
      <c r="HT11" s="43"/>
      <c r="HV11" s="5"/>
      <c r="HW11" s="41"/>
      <c r="HX11" s="41"/>
      <c r="HY11" s="41"/>
      <c r="HZ11" s="43"/>
      <c r="IB11" s="5"/>
      <c r="IC11" s="41"/>
      <c r="ID11" s="41"/>
      <c r="IE11" s="41"/>
      <c r="IF11" s="43"/>
      <c r="IH11" s="5"/>
      <c r="II11" s="41"/>
      <c r="IJ11" s="41"/>
      <c r="IK11" s="41"/>
      <c r="IL11" s="43"/>
      <c r="IN11" s="5"/>
      <c r="IO11" s="41"/>
      <c r="IP11" s="41"/>
      <c r="IQ11" s="41"/>
      <c r="IR11" s="43"/>
      <c r="IT11" s="5"/>
      <c r="IU11" s="41"/>
      <c r="IV11" s="41"/>
      <c r="IW11" s="41"/>
      <c r="IX11" s="43"/>
      <c r="IZ11" s="5"/>
      <c r="JA11" s="41"/>
      <c r="JB11" s="41"/>
      <c r="JC11" s="41"/>
      <c r="JD11" s="43"/>
    </row>
    <row r="12" spans="2:264" x14ac:dyDescent="0.3">
      <c r="B12" s="5" t="s">
        <v>56</v>
      </c>
      <c r="C12" s="41">
        <f>[3]Summary!$T10</f>
        <v>0</v>
      </c>
      <c r="D12" s="41">
        <f>[3]Summary!$U10</f>
        <v>0</v>
      </c>
      <c r="E12" s="41">
        <f>[3]Summary!$V10</f>
        <v>0</v>
      </c>
      <c r="F12" s="43">
        <f>[3]Summary!$W10</f>
        <v>0</v>
      </c>
      <c r="H12" s="5" t="s">
        <v>56</v>
      </c>
      <c r="I12" s="41">
        <f>[2]Summary!$T10</f>
        <v>0</v>
      </c>
      <c r="J12" s="41">
        <f>[2]Summary!$U10</f>
        <v>0</v>
      </c>
      <c r="K12" s="41">
        <f>[2]Summary!$V10</f>
        <v>0</v>
      </c>
      <c r="L12" s="43">
        <f>[2]Summary!$W10</f>
        <v>0</v>
      </c>
      <c r="N12" s="5" t="s">
        <v>56</v>
      </c>
      <c r="O12" s="41">
        <f>[1]Summary!$T10</f>
        <v>0</v>
      </c>
      <c r="P12" s="41">
        <f>[1]Summary!$U10</f>
        <v>0</v>
      </c>
      <c r="Q12" s="41">
        <f>[1]Summary!$V10</f>
        <v>0</v>
      </c>
      <c r="R12" s="43">
        <f>[1]Summary!$W10</f>
        <v>0</v>
      </c>
      <c r="T12" s="5" t="s">
        <v>56</v>
      </c>
      <c r="U12" s="41">
        <f>[4]Summary!$T10</f>
        <v>0</v>
      </c>
      <c r="V12" s="41">
        <f>[4]Summary!$U10</f>
        <v>0</v>
      </c>
      <c r="W12" s="41">
        <f>[4]Summary!$V10</f>
        <v>0</v>
      </c>
      <c r="X12" s="43">
        <f>[4]Summary!$W10</f>
        <v>0</v>
      </c>
      <c r="Z12" s="5" t="s">
        <v>56</v>
      </c>
      <c r="AA12" s="41">
        <f>[5]Summary!$T10</f>
        <v>0</v>
      </c>
      <c r="AB12" s="41">
        <f>[5]Summary!$U10</f>
        <v>0</v>
      </c>
      <c r="AC12" s="41">
        <f>[5]Summary!$V10</f>
        <v>0</v>
      </c>
      <c r="AD12" s="43">
        <f>[5]Summary!$W10</f>
        <v>0</v>
      </c>
      <c r="AF12" s="5" t="s">
        <v>56</v>
      </c>
      <c r="AG12" s="41">
        <f>[6]Summary!$T10</f>
        <v>0</v>
      </c>
      <c r="AH12" s="41">
        <f>[6]Summary!$U10</f>
        <v>0</v>
      </c>
      <c r="AI12" s="41">
        <f>[6]Summary!$V10</f>
        <v>0</v>
      </c>
      <c r="AJ12" s="43">
        <f>[6]Summary!$W10</f>
        <v>0</v>
      </c>
      <c r="AL12" s="5" t="s">
        <v>56</v>
      </c>
      <c r="AM12" s="41">
        <f>[7]Summary!$T10</f>
        <v>0</v>
      </c>
      <c r="AN12" s="41">
        <f>[7]Summary!$U10</f>
        <v>0</v>
      </c>
      <c r="AO12" s="41">
        <f>[7]Summary!$V10</f>
        <v>0</v>
      </c>
      <c r="AP12" s="43">
        <f>[7]Summary!$W10</f>
        <v>0</v>
      </c>
      <c r="AR12" s="5" t="s">
        <v>56</v>
      </c>
      <c r="AS12" s="41">
        <f>[8]Summary!$T10</f>
        <v>0</v>
      </c>
      <c r="AT12" s="41">
        <f>[8]Summary!$U10</f>
        <v>0</v>
      </c>
      <c r="AU12" s="41">
        <f>[8]Summary!$V10</f>
        <v>0</v>
      </c>
      <c r="AV12" s="43">
        <f>[8]Summary!$W10</f>
        <v>0</v>
      </c>
      <c r="AX12" s="5" t="s">
        <v>56</v>
      </c>
      <c r="AY12" s="41">
        <f>[9]Summary!$T10</f>
        <v>0</v>
      </c>
      <c r="AZ12" s="41">
        <f>[9]Summary!$U10</f>
        <v>0</v>
      </c>
      <c r="BA12" s="41">
        <f>[9]Summary!$V10</f>
        <v>0</v>
      </c>
      <c r="BB12" s="43">
        <f>[9]Summary!$W10</f>
        <v>0</v>
      </c>
      <c r="BC12" s="41"/>
      <c r="BD12" s="5" t="s">
        <v>56</v>
      </c>
      <c r="BE12" s="41">
        <f>'[10]Summary_NVR-CH'!$T$10</f>
        <v>0</v>
      </c>
      <c r="BF12" s="41">
        <f>'[10]Summary_NVR-CH'!$U$10</f>
        <v>0</v>
      </c>
      <c r="BG12" s="41">
        <f>'[10]Summary_NVR-CH'!$V$10</f>
        <v>0</v>
      </c>
      <c r="BH12" s="43">
        <f>'[10]Summary_NVR-CH'!$W$10</f>
        <v>0</v>
      </c>
      <c r="BI12" s="41">
        <f>'[10]Summary_NVR-CH'!X10</f>
        <v>0</v>
      </c>
      <c r="BJ12" s="5" t="s">
        <v>56</v>
      </c>
      <c r="BK12" s="41">
        <f>'[10]Summary_NVR-ORO'!$T$10</f>
        <v>0</v>
      </c>
      <c r="BL12" s="41">
        <f>'[10]Summary_NVR-ORO'!$U$10</f>
        <v>0</v>
      </c>
      <c r="BM12" s="41">
        <f>'[10]Summary_NVR-ORO'!$V$10</f>
        <v>0</v>
      </c>
      <c r="BN12" s="43">
        <f>'[10]Summary_NVR-ORO'!$W$10</f>
        <v>0</v>
      </c>
      <c r="BP12" s="5" t="s">
        <v>56</v>
      </c>
      <c r="BQ12" s="41">
        <f>[11]Summary!$T10</f>
        <v>0</v>
      </c>
      <c r="BR12" s="41">
        <f>[11]Summary!$U10</f>
        <v>0</v>
      </c>
      <c r="BS12" s="41">
        <f>[11]Summary!$V10</f>
        <v>0</v>
      </c>
      <c r="BT12" s="43">
        <f>[11]Summary!$W10</f>
        <v>0</v>
      </c>
      <c r="BV12" s="5" t="s">
        <v>56</v>
      </c>
      <c r="BW12" s="41">
        <f>[12]Summary!$T10</f>
        <v>0</v>
      </c>
      <c r="BX12" s="41">
        <f>[12]Summary!$U10</f>
        <v>0</v>
      </c>
      <c r="BY12" s="41">
        <f>[12]Summary!$V10</f>
        <v>0</v>
      </c>
      <c r="BZ12" s="43">
        <f>[12]Summary!$W10</f>
        <v>0</v>
      </c>
      <c r="CA12" s="41"/>
      <c r="CB12" s="5" t="s">
        <v>56</v>
      </c>
      <c r="CC12" s="41">
        <f>'[14]Summary_SBR-DOM'!$T$10</f>
        <v>0</v>
      </c>
      <c r="CD12" s="41">
        <f>'[14]Summary_SBR-DOM'!$U$10</f>
        <v>0</v>
      </c>
      <c r="CE12" s="41">
        <f>'[14]Summary_SBR-DOM'!$V$10</f>
        <v>0</v>
      </c>
      <c r="CF12" s="43">
        <f>'[14]Summary_SBR-DOM'!$W$10</f>
        <v>0</v>
      </c>
      <c r="CG12" s="41"/>
      <c r="CH12" s="5" t="s">
        <v>56</v>
      </c>
      <c r="CI12" s="41">
        <f>'[14]Summary_SBR-HR'!$T$10</f>
        <v>0</v>
      </c>
      <c r="CJ12" s="41">
        <f>'[14]Summary_SBR-HR'!$U$10</f>
        <v>0</v>
      </c>
      <c r="CK12" s="41">
        <f>'[14]Summary_SBR-HR'!$V$10</f>
        <v>0</v>
      </c>
      <c r="CL12" s="43">
        <f>'[14]Summary_SBR-HR'!$W$10</f>
        <v>0</v>
      </c>
      <c r="CN12" s="5" t="s">
        <v>56</v>
      </c>
      <c r="CO12" s="41">
        <f>[13]Summary!$T10</f>
        <v>0</v>
      </c>
      <c r="CP12" s="41">
        <f>[13]Summary!$U10</f>
        <v>0</v>
      </c>
      <c r="CQ12" s="41">
        <f>[13]Summary!$V10</f>
        <v>0</v>
      </c>
      <c r="CR12" s="43">
        <f>[13]Summary!$W10</f>
        <v>0</v>
      </c>
      <c r="CT12" s="5" t="s">
        <v>56</v>
      </c>
      <c r="CU12" s="41">
        <f>[15]Summary!$T10</f>
        <v>0</v>
      </c>
      <c r="CV12" s="41">
        <f>[15]Summary!$U10</f>
        <v>0</v>
      </c>
      <c r="CW12" s="41">
        <f>[15]Summary!$V10</f>
        <v>0</v>
      </c>
      <c r="CX12" s="43">
        <f>[15]Summary!$W10</f>
        <v>0</v>
      </c>
      <c r="CZ12" s="5" t="s">
        <v>56</v>
      </c>
      <c r="DA12" s="41">
        <f>[16]Summary!$T10</f>
        <v>0</v>
      </c>
      <c r="DB12" s="41">
        <f>[16]Summary!$U10</f>
        <v>0</v>
      </c>
      <c r="DC12" s="41">
        <f>[16]Summary!$V10</f>
        <v>0</v>
      </c>
      <c r="DD12" s="43">
        <f>[16]Summary!$W10</f>
        <v>0</v>
      </c>
      <c r="DF12" s="5" t="s">
        <v>56</v>
      </c>
      <c r="DG12" s="41">
        <f>[17]Summary!$T10</f>
        <v>0</v>
      </c>
      <c r="DH12" s="41">
        <f>[17]Summary!$U10</f>
        <v>0</v>
      </c>
      <c r="DI12" s="41">
        <f>[17]Summary!$V10</f>
        <v>0</v>
      </c>
      <c r="DJ12" s="43">
        <f>[17]Summary!$W10</f>
        <v>0</v>
      </c>
      <c r="DL12" s="5" t="s">
        <v>56</v>
      </c>
      <c r="DM12" s="41">
        <f>[18]Summary!$T10</f>
        <v>0</v>
      </c>
      <c r="DN12" s="9">
        <f>[18]Summary!$U10</f>
        <v>0</v>
      </c>
      <c r="DO12" s="9">
        <f>[18]Summary!$V10</f>
        <v>0</v>
      </c>
      <c r="DP12" s="10">
        <f>[18]Summary!$W10</f>
        <v>0</v>
      </c>
      <c r="DR12" s="5" t="s">
        <v>56</v>
      </c>
      <c r="DS12" s="41">
        <f>[19]Summary!$T10</f>
        <v>0</v>
      </c>
      <c r="DT12" s="41">
        <f>[19]Summary!$U10</f>
        <v>0</v>
      </c>
      <c r="DU12" s="41">
        <f>[19]Summary!$V10</f>
        <v>0</v>
      </c>
      <c r="DV12" s="43">
        <f>[19]Summary!$W10</f>
        <v>0</v>
      </c>
      <c r="DX12" s="5" t="s">
        <v>56</v>
      </c>
      <c r="DY12" s="41">
        <f>[19]Summary_PV!$T10</f>
        <v>0</v>
      </c>
      <c r="DZ12" s="41">
        <f>[19]Summary_PV!$U10</f>
        <v>0</v>
      </c>
      <c r="EA12" s="41">
        <f>[19]Summary_PV!$V10</f>
        <v>0</v>
      </c>
      <c r="EB12" s="43">
        <f>[19]Summary_PV!$W10</f>
        <v>0</v>
      </c>
      <c r="ED12" s="5"/>
      <c r="EE12" s="41"/>
      <c r="EF12" s="41"/>
      <c r="EG12" s="41"/>
      <c r="EH12" s="43"/>
      <c r="EJ12" s="5"/>
      <c r="EK12" s="41"/>
      <c r="EL12" s="41"/>
      <c r="EM12" s="41"/>
      <c r="EN12" s="43"/>
      <c r="EP12" s="5"/>
      <c r="EQ12" s="41"/>
      <c r="ER12" s="41"/>
      <c r="ES12" s="41"/>
      <c r="ET12" s="43"/>
      <c r="EV12" s="5"/>
      <c r="EW12" s="41"/>
      <c r="EX12" s="41"/>
      <c r="EY12" s="41"/>
      <c r="EZ12" s="43"/>
      <c r="FB12" s="5"/>
      <c r="FC12" s="41"/>
      <c r="FD12" s="41"/>
      <c r="FE12" s="41"/>
      <c r="FF12" s="43"/>
      <c r="FH12" s="5"/>
      <c r="FI12" s="41"/>
      <c r="FJ12" s="41"/>
      <c r="FK12" s="41"/>
      <c r="FL12" s="43"/>
      <c r="FN12" s="5"/>
      <c r="FO12" s="41"/>
      <c r="FP12" s="41"/>
      <c r="FQ12" s="41"/>
      <c r="FR12" s="43"/>
      <c r="FT12" s="5"/>
      <c r="FU12" s="41"/>
      <c r="FV12" s="41"/>
      <c r="FW12" s="41"/>
      <c r="FX12" s="43"/>
      <c r="FZ12" s="5"/>
      <c r="GA12" s="41"/>
      <c r="GB12" s="41"/>
      <c r="GC12" s="41"/>
      <c r="GD12" s="43"/>
      <c r="GF12" s="5"/>
      <c r="GG12" s="41"/>
      <c r="GH12" s="41"/>
      <c r="GI12" s="41"/>
      <c r="GJ12" s="43"/>
      <c r="GL12" s="5"/>
      <c r="GM12" s="41"/>
      <c r="GN12" s="41"/>
      <c r="GO12" s="41"/>
      <c r="GP12" s="43"/>
      <c r="GR12" s="5"/>
      <c r="GS12" s="41"/>
      <c r="GT12" s="41"/>
      <c r="GU12" s="41"/>
      <c r="GV12" s="43"/>
      <c r="GX12" s="5"/>
      <c r="GY12" s="41"/>
      <c r="GZ12" s="41"/>
      <c r="HA12" s="41"/>
      <c r="HB12" s="43"/>
      <c r="HD12" s="5"/>
      <c r="HE12" s="41"/>
      <c r="HF12" s="41"/>
      <c r="HG12" s="41"/>
      <c r="HH12" s="43"/>
      <c r="HJ12" s="5"/>
      <c r="HK12" s="41"/>
      <c r="HL12" s="41"/>
      <c r="HM12" s="41"/>
      <c r="HN12" s="43"/>
      <c r="HP12" s="5"/>
      <c r="HQ12" s="41"/>
      <c r="HR12" s="41"/>
      <c r="HS12" s="41"/>
      <c r="HT12" s="43"/>
      <c r="HV12" s="5"/>
      <c r="HW12" s="41"/>
      <c r="HX12" s="41"/>
      <c r="HY12" s="41"/>
      <c r="HZ12" s="43"/>
      <c r="IB12" s="5"/>
      <c r="IC12" s="41"/>
      <c r="ID12" s="41"/>
      <c r="IE12" s="41"/>
      <c r="IF12" s="43"/>
      <c r="IH12" s="5"/>
      <c r="II12" s="41"/>
      <c r="IJ12" s="41"/>
      <c r="IK12" s="41"/>
      <c r="IL12" s="43"/>
      <c r="IN12" s="5"/>
      <c r="IO12" s="41"/>
      <c r="IP12" s="41"/>
      <c r="IQ12" s="41"/>
      <c r="IR12" s="43"/>
      <c r="IT12" s="5"/>
      <c r="IU12" s="41"/>
      <c r="IV12" s="41"/>
      <c r="IW12" s="41"/>
      <c r="IX12" s="43"/>
      <c r="IZ12" s="5"/>
      <c r="JA12" s="41"/>
      <c r="JB12" s="41"/>
      <c r="JC12" s="41"/>
      <c r="JD12" s="43"/>
    </row>
    <row r="13" spans="2:264" x14ac:dyDescent="0.3">
      <c r="B13" s="5" t="s">
        <v>57</v>
      </c>
      <c r="C13" s="41">
        <f>[3]Summary!$T11</f>
        <v>0</v>
      </c>
      <c r="D13" s="41">
        <f>[3]Summary!$U11</f>
        <v>0</v>
      </c>
      <c r="E13" s="41">
        <f>[3]Summary!$V11</f>
        <v>0</v>
      </c>
      <c r="F13" s="43">
        <f>[3]Summary!$W11</f>
        <v>0</v>
      </c>
      <c r="H13" s="5" t="s">
        <v>57</v>
      </c>
      <c r="I13" s="41">
        <f>[2]Summary!$T11</f>
        <v>0</v>
      </c>
      <c r="J13" s="41">
        <f>[2]Summary!$U11</f>
        <v>0</v>
      </c>
      <c r="K13" s="41">
        <f>[2]Summary!$V11</f>
        <v>0</v>
      </c>
      <c r="L13" s="43">
        <f>[2]Summary!$W11</f>
        <v>0</v>
      </c>
      <c r="N13" s="5" t="s">
        <v>57</v>
      </c>
      <c r="O13" s="41">
        <f>[1]Summary!$T11</f>
        <v>0</v>
      </c>
      <c r="P13" s="41">
        <f>[1]Summary!$U11</f>
        <v>0</v>
      </c>
      <c r="Q13" s="41">
        <f>[1]Summary!$V11</f>
        <v>0</v>
      </c>
      <c r="R13" s="43">
        <f>[1]Summary!$W11</f>
        <v>0</v>
      </c>
      <c r="T13" s="5" t="s">
        <v>57</v>
      </c>
      <c r="U13" s="41">
        <f>[4]Summary!$T11</f>
        <v>0</v>
      </c>
      <c r="V13" s="41">
        <f>[4]Summary!$U11</f>
        <v>0</v>
      </c>
      <c r="W13" s="41">
        <f>[4]Summary!$V11</f>
        <v>0</v>
      </c>
      <c r="X13" s="43">
        <f>[4]Summary!$W11</f>
        <v>0</v>
      </c>
      <c r="Z13" s="5" t="s">
        <v>57</v>
      </c>
      <c r="AA13" s="41">
        <f>[5]Summary!$T11</f>
        <v>0</v>
      </c>
      <c r="AB13" s="41">
        <f>[5]Summary!$U11</f>
        <v>0</v>
      </c>
      <c r="AC13" s="41">
        <f>[5]Summary!$V11</f>
        <v>0</v>
      </c>
      <c r="AD13" s="43">
        <f>[5]Summary!$W11</f>
        <v>0</v>
      </c>
      <c r="AF13" s="5" t="s">
        <v>57</v>
      </c>
      <c r="AG13" s="41">
        <f>[6]Summary!$T11</f>
        <v>0</v>
      </c>
      <c r="AH13" s="41">
        <f>[6]Summary!$U11</f>
        <v>0</v>
      </c>
      <c r="AI13" s="41">
        <f>[6]Summary!$V11</f>
        <v>0</v>
      </c>
      <c r="AJ13" s="43">
        <f>[6]Summary!$W11</f>
        <v>0</v>
      </c>
      <c r="AL13" s="5" t="s">
        <v>57</v>
      </c>
      <c r="AM13" s="41">
        <f>[7]Summary!$T11</f>
        <v>0</v>
      </c>
      <c r="AN13" s="41">
        <f>[7]Summary!$U11</f>
        <v>0</v>
      </c>
      <c r="AO13" s="41">
        <f>[7]Summary!$V11</f>
        <v>0</v>
      </c>
      <c r="AP13" s="43">
        <f>[7]Summary!$W11</f>
        <v>0</v>
      </c>
      <c r="AR13" s="5" t="s">
        <v>57</v>
      </c>
      <c r="AS13" s="41">
        <f>[8]Summary!$T11</f>
        <v>0</v>
      </c>
      <c r="AT13" s="41">
        <f>[8]Summary!$U11</f>
        <v>0</v>
      </c>
      <c r="AU13" s="41">
        <f>[8]Summary!$V11</f>
        <v>0</v>
      </c>
      <c r="AV13" s="43">
        <f>[8]Summary!$W11</f>
        <v>0</v>
      </c>
      <c r="AX13" s="5" t="s">
        <v>57</v>
      </c>
      <c r="AY13" s="41">
        <f>[9]Summary!$T11</f>
        <v>0</v>
      </c>
      <c r="AZ13" s="41">
        <f>[9]Summary!$U11</f>
        <v>0</v>
      </c>
      <c r="BA13" s="41">
        <f>[9]Summary!$V11</f>
        <v>0</v>
      </c>
      <c r="BB13" s="43">
        <f>[9]Summary!$W11</f>
        <v>0</v>
      </c>
      <c r="BC13" s="41"/>
      <c r="BD13" s="5" t="s">
        <v>57</v>
      </c>
      <c r="BE13" s="41">
        <f>'[10]Summary_NVR-CH'!$T$11</f>
        <v>0</v>
      </c>
      <c r="BF13" s="41">
        <f>'[10]Summary_NVR-CH'!$U$11</f>
        <v>0</v>
      </c>
      <c r="BG13" s="41">
        <f>'[10]Summary_NVR-CH'!$V$11</f>
        <v>0</v>
      </c>
      <c r="BH13" s="43">
        <f>'[10]Summary_NVR-CH'!$W$11</f>
        <v>0</v>
      </c>
      <c r="BI13" s="41">
        <f>'[10]Summary_NVR-CH'!X11</f>
        <v>0</v>
      </c>
      <c r="BJ13" s="5" t="s">
        <v>57</v>
      </c>
      <c r="BK13" s="41">
        <f>'[10]Summary_NVR-ORO'!$T$11</f>
        <v>0</v>
      </c>
      <c r="BL13" s="41">
        <f>'[10]Summary_NVR-ORO'!$U$11</f>
        <v>0</v>
      </c>
      <c r="BM13" s="41">
        <f>'[10]Summary_NVR-ORO'!$V$11</f>
        <v>0</v>
      </c>
      <c r="BN13" s="43">
        <f>'[10]Summary_NVR-ORO'!$W$11</f>
        <v>0</v>
      </c>
      <c r="BP13" s="5" t="s">
        <v>57</v>
      </c>
      <c r="BQ13" s="41">
        <f>[11]Summary!$T11</f>
        <v>0</v>
      </c>
      <c r="BR13" s="41">
        <f>[11]Summary!$U11</f>
        <v>0</v>
      </c>
      <c r="BS13" s="41">
        <f>[11]Summary!$V11</f>
        <v>0</v>
      </c>
      <c r="BT13" s="43">
        <f>[11]Summary!$W11</f>
        <v>0</v>
      </c>
      <c r="BV13" s="5" t="s">
        <v>57</v>
      </c>
      <c r="BW13" s="41">
        <f>[12]Summary!$T11</f>
        <v>0</v>
      </c>
      <c r="BX13" s="41">
        <f>[12]Summary!$U11</f>
        <v>0</v>
      </c>
      <c r="BY13" s="41">
        <f>[12]Summary!$V11</f>
        <v>0</v>
      </c>
      <c r="BZ13" s="43">
        <f>[12]Summary!$W11</f>
        <v>0</v>
      </c>
      <c r="CA13" s="41"/>
      <c r="CB13" s="5" t="s">
        <v>57</v>
      </c>
      <c r="CC13" s="41">
        <f>'[14]Summary_SBR-DOM'!$T$11</f>
        <v>0</v>
      </c>
      <c r="CD13" s="41">
        <f>'[14]Summary_SBR-DOM'!$U$11</f>
        <v>0</v>
      </c>
      <c r="CE13" s="41">
        <f>'[14]Summary_SBR-DOM'!$V$11</f>
        <v>0</v>
      </c>
      <c r="CF13" s="43">
        <f>'[14]Summary_SBR-DOM'!$W$11</f>
        <v>0</v>
      </c>
      <c r="CG13" s="41"/>
      <c r="CH13" s="5" t="s">
        <v>57</v>
      </c>
      <c r="CI13" s="41">
        <f>'[14]Summary_SBR-HR'!$T$11</f>
        <v>0</v>
      </c>
      <c r="CJ13" s="41">
        <f>'[14]Summary_SBR-HR'!$U$11</f>
        <v>0</v>
      </c>
      <c r="CK13" s="41">
        <f>'[14]Summary_SBR-HR'!$V$11</f>
        <v>0</v>
      </c>
      <c r="CL13" s="43">
        <f>'[14]Summary_SBR-HR'!$W$11</f>
        <v>0</v>
      </c>
      <c r="CN13" s="5" t="s">
        <v>57</v>
      </c>
      <c r="CO13" s="41">
        <f>[13]Summary!$T11</f>
        <v>0</v>
      </c>
      <c r="CP13" s="41">
        <f>[13]Summary!$U11</f>
        <v>0</v>
      </c>
      <c r="CQ13" s="41">
        <f>[13]Summary!$V11</f>
        <v>0</v>
      </c>
      <c r="CR13" s="43">
        <f>[13]Summary!$W11</f>
        <v>0</v>
      </c>
      <c r="CT13" s="5" t="s">
        <v>57</v>
      </c>
      <c r="CU13" s="41">
        <f>[15]Summary!$T11</f>
        <v>0</v>
      </c>
      <c r="CV13" s="41">
        <f>[15]Summary!$U11</f>
        <v>0</v>
      </c>
      <c r="CW13" s="41">
        <f>[15]Summary!$V11</f>
        <v>0</v>
      </c>
      <c r="CX13" s="43">
        <f>[15]Summary!$W11</f>
        <v>0</v>
      </c>
      <c r="CZ13" s="5" t="s">
        <v>57</v>
      </c>
      <c r="DA13" s="41">
        <f>[16]Summary!$T11</f>
        <v>0</v>
      </c>
      <c r="DB13" s="41">
        <f>[16]Summary!$U11</f>
        <v>0</v>
      </c>
      <c r="DC13" s="41">
        <f>[16]Summary!$V11</f>
        <v>0</v>
      </c>
      <c r="DD13" s="43">
        <f>[16]Summary!$W11</f>
        <v>0</v>
      </c>
      <c r="DF13" s="5" t="s">
        <v>57</v>
      </c>
      <c r="DG13" s="41">
        <f>[17]Summary!$T11</f>
        <v>0</v>
      </c>
      <c r="DH13" s="41">
        <f>[17]Summary!$U11</f>
        <v>0</v>
      </c>
      <c r="DI13" s="41">
        <f>[17]Summary!$V11</f>
        <v>0</v>
      </c>
      <c r="DJ13" s="43">
        <f>[17]Summary!$W11</f>
        <v>0</v>
      </c>
      <c r="DL13" s="5" t="s">
        <v>57</v>
      </c>
      <c r="DM13" s="41">
        <f>[18]Summary!$T11</f>
        <v>0</v>
      </c>
      <c r="DN13" s="9">
        <f>[18]Summary!$U11</f>
        <v>0</v>
      </c>
      <c r="DO13" s="9">
        <f>[18]Summary!$V11</f>
        <v>0</v>
      </c>
      <c r="DP13" s="10">
        <f>[18]Summary!$W11</f>
        <v>0</v>
      </c>
      <c r="DR13" s="5" t="s">
        <v>57</v>
      </c>
      <c r="DS13" s="41">
        <f>[19]Summary!$T11</f>
        <v>0</v>
      </c>
      <c r="DT13" s="41">
        <f>[19]Summary!$U11</f>
        <v>0</v>
      </c>
      <c r="DU13" s="41">
        <f>[19]Summary!$V11</f>
        <v>0</v>
      </c>
      <c r="DV13" s="43">
        <f>[19]Summary!$W11</f>
        <v>0</v>
      </c>
      <c r="DX13" s="5" t="s">
        <v>57</v>
      </c>
      <c r="DY13" s="41">
        <f>[19]Summary_PV!$T11</f>
        <v>0</v>
      </c>
      <c r="DZ13" s="41">
        <f>[19]Summary_PV!$U11</f>
        <v>0</v>
      </c>
      <c r="EA13" s="41">
        <f>[19]Summary_PV!$V11</f>
        <v>0</v>
      </c>
      <c r="EB13" s="43">
        <f>[19]Summary_PV!$W11</f>
        <v>0</v>
      </c>
      <c r="ED13" s="5"/>
      <c r="EE13" s="41"/>
      <c r="EF13" s="41"/>
      <c r="EG13" s="41"/>
      <c r="EH13" s="43"/>
      <c r="EJ13" s="5"/>
      <c r="EK13" s="41"/>
      <c r="EL13" s="41"/>
      <c r="EM13" s="41"/>
      <c r="EN13" s="43"/>
      <c r="EP13" s="5"/>
      <c r="EQ13" s="41"/>
      <c r="ER13" s="41"/>
      <c r="ES13" s="41"/>
      <c r="ET13" s="43"/>
      <c r="EV13" s="5"/>
      <c r="EW13" s="41"/>
      <c r="EX13" s="41"/>
      <c r="EY13" s="41"/>
      <c r="EZ13" s="43"/>
      <c r="FB13" s="5"/>
      <c r="FC13" s="41"/>
      <c r="FD13" s="41"/>
      <c r="FE13" s="41"/>
      <c r="FF13" s="43"/>
      <c r="FH13" s="5"/>
      <c r="FI13" s="41"/>
      <c r="FJ13" s="41"/>
      <c r="FK13" s="41"/>
      <c r="FL13" s="43"/>
      <c r="FN13" s="5"/>
      <c r="FO13" s="41"/>
      <c r="FP13" s="41"/>
      <c r="FQ13" s="41"/>
      <c r="FR13" s="43"/>
      <c r="FT13" s="5"/>
      <c r="FU13" s="41"/>
      <c r="FV13" s="41"/>
      <c r="FW13" s="41"/>
      <c r="FX13" s="43"/>
      <c r="FZ13" s="5"/>
      <c r="GA13" s="41"/>
      <c r="GB13" s="41"/>
      <c r="GC13" s="41"/>
      <c r="GD13" s="43"/>
      <c r="GF13" s="5"/>
      <c r="GG13" s="41"/>
      <c r="GH13" s="41"/>
      <c r="GI13" s="41"/>
      <c r="GJ13" s="43"/>
      <c r="GL13" s="5"/>
      <c r="GM13" s="41"/>
      <c r="GN13" s="41"/>
      <c r="GO13" s="41"/>
      <c r="GP13" s="43"/>
      <c r="GR13" s="5"/>
      <c r="GS13" s="41"/>
      <c r="GT13" s="41"/>
      <c r="GU13" s="41"/>
      <c r="GV13" s="43"/>
      <c r="GX13" s="5"/>
      <c r="GY13" s="41"/>
      <c r="GZ13" s="41"/>
      <c r="HA13" s="41"/>
      <c r="HB13" s="43"/>
      <c r="HD13" s="5"/>
      <c r="HE13" s="41"/>
      <c r="HF13" s="41"/>
      <c r="HG13" s="41"/>
      <c r="HH13" s="43"/>
      <c r="HJ13" s="5"/>
      <c r="HK13" s="41"/>
      <c r="HL13" s="41"/>
      <c r="HM13" s="41"/>
      <c r="HN13" s="43"/>
      <c r="HP13" s="5"/>
      <c r="HQ13" s="41"/>
      <c r="HR13" s="41"/>
      <c r="HS13" s="41"/>
      <c r="HT13" s="43"/>
      <c r="HV13" s="5"/>
      <c r="HW13" s="41"/>
      <c r="HX13" s="41"/>
      <c r="HY13" s="41"/>
      <c r="HZ13" s="43"/>
      <c r="IB13" s="5"/>
      <c r="IC13" s="41"/>
      <c r="ID13" s="41"/>
      <c r="IE13" s="41"/>
      <c r="IF13" s="43"/>
      <c r="IH13" s="5"/>
      <c r="II13" s="41"/>
      <c r="IJ13" s="41"/>
      <c r="IK13" s="41"/>
      <c r="IL13" s="43"/>
      <c r="IN13" s="5"/>
      <c r="IO13" s="41"/>
      <c r="IP13" s="41"/>
      <c r="IQ13" s="41"/>
      <c r="IR13" s="43"/>
      <c r="IT13" s="5"/>
      <c r="IU13" s="41"/>
      <c r="IV13" s="41"/>
      <c r="IW13" s="41"/>
      <c r="IX13" s="43"/>
      <c r="IZ13" s="5"/>
      <c r="JA13" s="41"/>
      <c r="JB13" s="41"/>
      <c r="JC13" s="41"/>
      <c r="JD13" s="43"/>
    </row>
    <row r="14" spans="2:264" x14ac:dyDescent="0.3">
      <c r="B14" s="5" t="s">
        <v>38</v>
      </c>
      <c r="C14" s="41">
        <f>[3]Summary!$T12</f>
        <v>0</v>
      </c>
      <c r="D14" s="41">
        <f>[3]Summary!$U12</f>
        <v>0</v>
      </c>
      <c r="E14" s="41">
        <f>[3]Summary!$V12</f>
        <v>-1.0800000000000409</v>
      </c>
      <c r="F14" s="54">
        <f>[3]Summary!$W12</f>
        <v>0</v>
      </c>
      <c r="H14" s="5" t="s">
        <v>38</v>
      </c>
      <c r="I14" s="41">
        <f>[2]Summary!$T12</f>
        <v>0</v>
      </c>
      <c r="J14" s="41">
        <f>[2]Summary!$U12</f>
        <v>0</v>
      </c>
      <c r="K14" s="41">
        <f>[2]Summary!$V12</f>
        <v>-37.199999999999932</v>
      </c>
      <c r="L14" s="54">
        <f>[2]Summary!$W12</f>
        <v>0</v>
      </c>
      <c r="N14" s="5" t="s">
        <v>38</v>
      </c>
      <c r="O14" s="41">
        <f>[1]Summary!$T12</f>
        <v>0</v>
      </c>
      <c r="P14" s="41">
        <f>[1]Summary!$U12</f>
        <v>0</v>
      </c>
      <c r="Q14" s="41">
        <f>[1]Summary!$V12</f>
        <v>-21.599999999999881</v>
      </c>
      <c r="R14" s="54">
        <f>[1]Summary!$W12</f>
        <v>0</v>
      </c>
      <c r="T14" s="5" t="s">
        <v>38</v>
      </c>
      <c r="U14" s="41">
        <f>[4]Summary!$T12</f>
        <v>0</v>
      </c>
      <c r="V14" s="41">
        <f>[4]Summary!$U12</f>
        <v>0</v>
      </c>
      <c r="W14" s="41">
        <f>[4]Summary!$V12</f>
        <v>-85.799999999999983</v>
      </c>
      <c r="X14" s="54">
        <f>[4]Summary!$W12</f>
        <v>0</v>
      </c>
      <c r="Z14" s="5" t="s">
        <v>38</v>
      </c>
      <c r="AA14" s="41">
        <f>[5]Summary!$T12</f>
        <v>0</v>
      </c>
      <c r="AB14" s="41">
        <f>[5]Summary!$U12</f>
        <v>0</v>
      </c>
      <c r="AC14" s="41">
        <f>[5]Summary!$V12</f>
        <v>15.840000000000089</v>
      </c>
      <c r="AD14" s="54">
        <f>[5]Summary!$W12</f>
        <v>0</v>
      </c>
      <c r="AF14" s="5" t="s">
        <v>38</v>
      </c>
      <c r="AG14" s="41">
        <f>[6]Summary!$T12</f>
        <v>0</v>
      </c>
      <c r="AH14" s="41">
        <f>[6]Summary!$U12</f>
        <v>0</v>
      </c>
      <c r="AI14" s="41">
        <f>[6]Summary!$V12</f>
        <v>-179.03999999999985</v>
      </c>
      <c r="AJ14" s="54">
        <f>[6]Summary!$W12</f>
        <v>0</v>
      </c>
      <c r="AL14" s="5" t="s">
        <v>38</v>
      </c>
      <c r="AM14" s="41">
        <f>[7]Summary!$T12</f>
        <v>0</v>
      </c>
      <c r="AN14" s="41">
        <f>[7]Summary!$U12</f>
        <v>0</v>
      </c>
      <c r="AO14" s="41">
        <f>[7]Summary!$V12</f>
        <v>-28.319999999999993</v>
      </c>
      <c r="AP14" s="54">
        <f>[7]Summary!$W12</f>
        <v>0</v>
      </c>
      <c r="AR14" s="5" t="s">
        <v>38</v>
      </c>
      <c r="AS14" s="41">
        <f>[8]Summary!$T12</f>
        <v>0</v>
      </c>
      <c r="AT14" s="41">
        <f>[8]Summary!$U12</f>
        <v>0</v>
      </c>
      <c r="AU14" s="41">
        <f>[8]Summary!$V12</f>
        <v>-26.639999999999986</v>
      </c>
      <c r="AV14" s="54">
        <f>[8]Summary!$W12</f>
        <v>0</v>
      </c>
      <c r="AX14" s="5" t="s">
        <v>38</v>
      </c>
      <c r="AY14" s="41">
        <f>[9]Summary!$T12</f>
        <v>0</v>
      </c>
      <c r="AZ14" s="41">
        <f>[9]Summary!$U12</f>
        <v>0</v>
      </c>
      <c r="BA14" s="41">
        <f>[9]Summary!$V12</f>
        <v>29.519999999999925</v>
      </c>
      <c r="BB14" s="54">
        <f>[9]Summary!$W12</f>
        <v>0</v>
      </c>
      <c r="BC14" s="41"/>
      <c r="BD14" s="5" t="s">
        <v>38</v>
      </c>
      <c r="BE14" s="41">
        <f>'[10]Summary_NVR-CH'!$T$12</f>
        <v>0</v>
      </c>
      <c r="BF14" s="41">
        <f>'[10]Summary_NVR-CH'!$U$12</f>
        <v>0</v>
      </c>
      <c r="BG14" s="41">
        <f>'[10]Summary_NVR-CH'!$V$12</f>
        <v>-3.4799999999999898</v>
      </c>
      <c r="BH14" s="54">
        <f>'[10]Summary_NVR-CH'!$W$12</f>
        <v>0</v>
      </c>
      <c r="BI14" s="41">
        <f>'[10]Summary_NVR-CH'!X12</f>
        <v>0</v>
      </c>
      <c r="BJ14" s="5" t="s">
        <v>38</v>
      </c>
      <c r="BK14" s="41">
        <f>'[10]Summary_NVR-ORO'!$T$12</f>
        <v>0</v>
      </c>
      <c r="BL14" s="41">
        <f>'[10]Summary_NVR-ORO'!$U$12</f>
        <v>0</v>
      </c>
      <c r="BM14" s="41">
        <f>'[10]Summary_NVR-ORO'!$V$12</f>
        <v>61.679999999999964</v>
      </c>
      <c r="BN14" s="54">
        <f>'[10]Summary_NVR-ORO'!$W$12</f>
        <v>0</v>
      </c>
      <c r="BP14" s="5" t="s">
        <v>38</v>
      </c>
      <c r="BQ14" s="41">
        <f>[11]Summary!$T12</f>
        <v>0</v>
      </c>
      <c r="BR14" s="41">
        <f>[11]Summary!$U12</f>
        <v>23.519999999999968</v>
      </c>
      <c r="BS14" s="41">
        <f>[11]Summary!$V12</f>
        <v>3.3600000000000136</v>
      </c>
      <c r="BT14" s="54">
        <f>[11]Summary!$W12</f>
        <v>0</v>
      </c>
      <c r="BV14" s="5" t="s">
        <v>38</v>
      </c>
      <c r="BW14" s="41">
        <f>[12]Summary!$T12</f>
        <v>0</v>
      </c>
      <c r="BX14" s="41">
        <f>[12]Summary!$U12</f>
        <v>0</v>
      </c>
      <c r="BY14" s="41">
        <f>[12]Summary!$V12</f>
        <v>-6.8400000000000034</v>
      </c>
      <c r="BZ14" s="54">
        <f>[12]Summary!$W12</f>
        <v>0</v>
      </c>
      <c r="CA14" s="41"/>
      <c r="CB14" s="5" t="s">
        <v>38</v>
      </c>
      <c r="CC14" s="41">
        <f>'[14]Summary_SBR-DOM'!$T$12</f>
        <v>0</v>
      </c>
      <c r="CD14" s="41">
        <f>'[14]Summary_SBR-DOM'!$U$12</f>
        <v>0</v>
      </c>
      <c r="CE14" s="41">
        <f>'[14]Summary_SBR-DOM'!$V$12</f>
        <v>-147.48000000000008</v>
      </c>
      <c r="CF14" s="54">
        <f>'[14]Summary_SBR-DOM'!$W$12</f>
        <v>0</v>
      </c>
      <c r="CG14" s="41"/>
      <c r="CH14" s="5" t="s">
        <v>38</v>
      </c>
      <c r="CI14" s="41">
        <f>'[14]Summary_SBR-HR'!$T$12</f>
        <v>0</v>
      </c>
      <c r="CJ14" s="41">
        <f>'[14]Summary_SBR-HR'!$U$12</f>
        <v>0</v>
      </c>
      <c r="CK14" s="41">
        <f>'[14]Summary_SBR-HR'!$V$12</f>
        <v>-36.719999999999985</v>
      </c>
      <c r="CL14" s="54">
        <f>'[14]Summary_SBR-HR'!$W$12</f>
        <v>0</v>
      </c>
      <c r="CN14" s="5" t="s">
        <v>38</v>
      </c>
      <c r="CO14" s="41">
        <f>[13]Summary!$T12</f>
        <v>0</v>
      </c>
      <c r="CP14" s="41">
        <f>[13]Summary!$U12</f>
        <v>0</v>
      </c>
      <c r="CQ14" s="41">
        <f>[13]Summary!$V12</f>
        <v>6.7199999999998994</v>
      </c>
      <c r="CR14" s="54">
        <f>[13]Summary!$W12</f>
        <v>0</v>
      </c>
      <c r="CT14" s="5" t="s">
        <v>38</v>
      </c>
      <c r="CU14" s="41">
        <f>[15]Summary!$T12</f>
        <v>0</v>
      </c>
      <c r="CV14" s="41">
        <f>[15]Summary!$U12</f>
        <v>0</v>
      </c>
      <c r="CW14" s="41">
        <f>[15]Summary!$V12</f>
        <v>12.239999999999974</v>
      </c>
      <c r="CX14" s="54">
        <f>[15]Summary!$W12</f>
        <v>0</v>
      </c>
      <c r="CZ14" s="5" t="s">
        <v>38</v>
      </c>
      <c r="DA14" s="41">
        <f>[16]Summary!$T12</f>
        <v>0</v>
      </c>
      <c r="DB14" s="41">
        <f>[16]Summary!$U12</f>
        <v>0</v>
      </c>
      <c r="DC14" s="41">
        <f>[16]Summary!$V12</f>
        <v>3.8399999999999181</v>
      </c>
      <c r="DD14" s="54">
        <f>[16]Summary!$W12</f>
        <v>0</v>
      </c>
      <c r="DF14" s="5" t="s">
        <v>38</v>
      </c>
      <c r="DG14" s="41">
        <f>[17]Summary!$T12</f>
        <v>0</v>
      </c>
      <c r="DH14" s="41">
        <f>[17]Summary!$U12</f>
        <v>0</v>
      </c>
      <c r="DI14" s="41">
        <f>[17]Summary!$V12</f>
        <v>-39.000000000000043</v>
      </c>
      <c r="DJ14" s="54">
        <f>[17]Summary!$W12</f>
        <v>0</v>
      </c>
      <c r="DL14" s="5" t="s">
        <v>38</v>
      </c>
      <c r="DM14" s="41">
        <f>[18]Summary!$T12</f>
        <v>0</v>
      </c>
      <c r="DN14" s="9">
        <f>[18]Summary!$U12</f>
        <v>0</v>
      </c>
      <c r="DO14" s="9">
        <f>[18]Summary!$V12</f>
        <v>357057.11999999941</v>
      </c>
      <c r="DP14" s="53">
        <f>[18]Summary!$W12</f>
        <v>0</v>
      </c>
      <c r="DR14" s="5" t="s">
        <v>38</v>
      </c>
      <c r="DS14" s="41">
        <f>[19]Summary!$T12</f>
        <v>0</v>
      </c>
      <c r="DT14" s="41">
        <f>[19]Summary!$U12</f>
        <v>0</v>
      </c>
      <c r="DU14" s="41">
        <f>[19]Summary!$V12</f>
        <v>-220.43999999999994</v>
      </c>
      <c r="DV14" s="54">
        <f>[19]Summary!$W12</f>
        <v>0</v>
      </c>
      <c r="DX14" s="5" t="s">
        <v>38</v>
      </c>
      <c r="DY14" s="41">
        <f>[19]Summary_PV!$T12</f>
        <v>0</v>
      </c>
      <c r="DZ14" s="41">
        <f>[19]Summary_PV!$U12</f>
        <v>0</v>
      </c>
      <c r="EA14" s="41">
        <f>[19]Summary_PV!$V12</f>
        <v>-2.2799999999999301</v>
      </c>
      <c r="EB14" s="54">
        <f>[19]Summary_PV!$W12</f>
        <v>0</v>
      </c>
      <c r="ED14" s="5"/>
      <c r="EE14" s="41"/>
      <c r="EF14" s="41"/>
      <c r="EG14" s="41"/>
      <c r="EH14" s="54"/>
      <c r="EJ14" s="5"/>
      <c r="EK14" s="41"/>
      <c r="EL14" s="41"/>
      <c r="EM14" s="41"/>
      <c r="EN14" s="54"/>
      <c r="EP14" s="5"/>
      <c r="EQ14" s="41"/>
      <c r="ER14" s="41"/>
      <c r="ES14" s="41"/>
      <c r="ET14" s="54"/>
      <c r="EV14" s="5"/>
      <c r="EW14" s="41"/>
      <c r="EX14" s="41"/>
      <c r="EY14" s="41"/>
      <c r="EZ14" s="54"/>
      <c r="FB14" s="5"/>
      <c r="FC14" s="41"/>
      <c r="FD14" s="41"/>
      <c r="FE14" s="41"/>
      <c r="FF14" s="54"/>
      <c r="FH14" s="5"/>
      <c r="FI14" s="41"/>
      <c r="FJ14" s="41"/>
      <c r="FK14" s="41"/>
      <c r="FL14" s="54"/>
      <c r="FN14" s="5"/>
      <c r="FO14" s="41"/>
      <c r="FP14" s="41"/>
      <c r="FQ14" s="41"/>
      <c r="FR14" s="54"/>
      <c r="FT14" s="5"/>
      <c r="FU14" s="41"/>
      <c r="FV14" s="41"/>
      <c r="FW14" s="41"/>
      <c r="FX14" s="54"/>
      <c r="FZ14" s="5"/>
      <c r="GA14" s="41"/>
      <c r="GB14" s="41"/>
      <c r="GC14" s="41"/>
      <c r="GD14" s="54"/>
      <c r="GF14" s="5"/>
      <c r="GG14" s="41"/>
      <c r="GH14" s="41"/>
      <c r="GI14" s="41"/>
      <c r="GJ14" s="54"/>
      <c r="GL14" s="5"/>
      <c r="GM14" s="41"/>
      <c r="GN14" s="41"/>
      <c r="GO14" s="41"/>
      <c r="GP14" s="54"/>
      <c r="GR14" s="5"/>
      <c r="GS14" s="41"/>
      <c r="GT14" s="41"/>
      <c r="GU14" s="41"/>
      <c r="GV14" s="54"/>
      <c r="GX14" s="5"/>
      <c r="GY14" s="41"/>
      <c r="GZ14" s="41"/>
      <c r="HA14" s="41"/>
      <c r="HB14" s="54"/>
      <c r="HD14" s="5"/>
      <c r="HE14" s="41"/>
      <c r="HF14" s="41"/>
      <c r="HG14" s="41"/>
      <c r="HH14" s="54"/>
      <c r="HJ14" s="5"/>
      <c r="HK14" s="41"/>
      <c r="HL14" s="41"/>
      <c r="HM14" s="41"/>
      <c r="HN14" s="54"/>
      <c r="HP14" s="5"/>
      <c r="HQ14" s="41"/>
      <c r="HR14" s="41"/>
      <c r="HS14" s="41"/>
      <c r="HT14" s="54"/>
      <c r="HV14" s="5"/>
      <c r="HW14" s="41"/>
      <c r="HX14" s="41"/>
      <c r="HY14" s="41"/>
      <c r="HZ14" s="54"/>
      <c r="IB14" s="5"/>
      <c r="IC14" s="41"/>
      <c r="ID14" s="41"/>
      <c r="IE14" s="41"/>
      <c r="IF14" s="54"/>
      <c r="IH14" s="5"/>
      <c r="II14" s="41"/>
      <c r="IJ14" s="41"/>
      <c r="IK14" s="41"/>
      <c r="IL14" s="54"/>
      <c r="IN14" s="5"/>
      <c r="IO14" s="41"/>
      <c r="IP14" s="41"/>
      <c r="IQ14" s="41"/>
      <c r="IR14" s="54"/>
      <c r="IT14" s="5"/>
      <c r="IU14" s="41"/>
      <c r="IV14" s="41"/>
      <c r="IW14" s="41"/>
      <c r="IX14" s="54"/>
      <c r="IZ14" s="5"/>
      <c r="JA14" s="41"/>
      <c r="JB14" s="41"/>
      <c r="JC14" s="41"/>
      <c r="JD14" s="54"/>
    </row>
    <row r="15" spans="2:264" ht="15" thickBot="1" x14ac:dyDescent="0.35">
      <c r="B15" s="44" t="s">
        <v>51</v>
      </c>
      <c r="C15" s="45">
        <f>SUM(C11:C14)</f>
        <v>38.160000000000082</v>
      </c>
      <c r="D15" s="45">
        <f>SUM(D11:D14)</f>
        <v>-57.360000000000014</v>
      </c>
      <c r="E15" s="45">
        <f>SUM(E11:E14)</f>
        <v>-1.0800000000000409</v>
      </c>
      <c r="F15" s="46">
        <f>SUM(F11:F14)</f>
        <v>0</v>
      </c>
      <c r="H15" s="44" t="s">
        <v>51</v>
      </c>
      <c r="I15" s="45">
        <f>SUM(I11:I14)</f>
        <v>13.800000000000153</v>
      </c>
      <c r="J15" s="45">
        <f>SUM(J11:J14)</f>
        <v>-258.12000000000012</v>
      </c>
      <c r="K15" s="45">
        <f>SUM(K11:K14)</f>
        <v>-37.199999999999932</v>
      </c>
      <c r="L15" s="46">
        <f>SUM(L11:L14)</f>
        <v>0</v>
      </c>
      <c r="N15" s="44" t="s">
        <v>51</v>
      </c>
      <c r="O15" s="45">
        <f>SUM(O11:O14)</f>
        <v>-39.932375999999891</v>
      </c>
      <c r="P15" s="45">
        <f>SUM(P11:P14)</f>
        <v>-299.52000000000021</v>
      </c>
      <c r="Q15" s="45">
        <f>SUM(Q11:Q14)</f>
        <v>-21.599999999999881</v>
      </c>
      <c r="R15" s="46">
        <f>SUM(R11:R14)</f>
        <v>0</v>
      </c>
      <c r="T15" s="44" t="s">
        <v>51</v>
      </c>
      <c r="U15" s="45">
        <f>SUM(U11:U14)</f>
        <v>-7.6800000000000068</v>
      </c>
      <c r="V15" s="45">
        <f>SUM(V11:V14)</f>
        <v>-89.52000000000001</v>
      </c>
      <c r="W15" s="45">
        <f>SUM(W11:W14)</f>
        <v>-85.799999999999983</v>
      </c>
      <c r="X15" s="46">
        <f>SUM(X11:X14)</f>
        <v>0</v>
      </c>
      <c r="Z15" s="44" t="s">
        <v>51</v>
      </c>
      <c r="AA15" s="45">
        <f>SUM(AA11:AA14)</f>
        <v>-2.280000000000058</v>
      </c>
      <c r="AB15" s="45">
        <f>SUM(AB11:AB14)</f>
        <v>-175.32000000000002</v>
      </c>
      <c r="AC15" s="45">
        <f>SUM(AC11:AC14)</f>
        <v>15.840000000000089</v>
      </c>
      <c r="AD15" s="46">
        <f>SUM(AD11:AD14)</f>
        <v>0</v>
      </c>
      <c r="AF15" s="44" t="s">
        <v>51</v>
      </c>
      <c r="AG15" s="45">
        <f>SUM(AG11:AG14)</f>
        <v>-677.87999999999988</v>
      </c>
      <c r="AH15" s="45">
        <f>SUM(AH11:AH14)</f>
        <v>9.9599999999999795</v>
      </c>
      <c r="AI15" s="45">
        <f>SUM(AI11:AI14)</f>
        <v>-179.03999999999985</v>
      </c>
      <c r="AJ15" s="46">
        <f>SUM(AJ11:AJ14)</f>
        <v>0</v>
      </c>
      <c r="AL15" s="44" t="s">
        <v>51</v>
      </c>
      <c r="AM15" s="45">
        <f>SUM(AM11:AM14)</f>
        <v>14.400000000000034</v>
      </c>
      <c r="AN15" s="45">
        <f>SUM(AN11:AN14)</f>
        <v>-131.64000000000004</v>
      </c>
      <c r="AO15" s="45">
        <f>SUM(AO11:AO14)</f>
        <v>-28.319999999999993</v>
      </c>
      <c r="AP15" s="46">
        <f>SUM(AP11:AP14)</f>
        <v>0</v>
      </c>
      <c r="AR15" s="44" t="s">
        <v>51</v>
      </c>
      <c r="AS15" s="45">
        <f>SUM(AS11:AS14)</f>
        <v>24.000000000000085</v>
      </c>
      <c r="AT15" s="45">
        <f>SUM(AT11:AT14)</f>
        <v>-243.36000000000018</v>
      </c>
      <c r="AU15" s="45">
        <f>SUM(AU11:AU14)</f>
        <v>-26.639999999999986</v>
      </c>
      <c r="AV15" s="46">
        <f>SUM(AV11:AV14)</f>
        <v>0</v>
      </c>
      <c r="AX15" s="44" t="s">
        <v>51</v>
      </c>
      <c r="AY15" s="45">
        <f>SUM(AY11:AY14)</f>
        <v>187.92000000000013</v>
      </c>
      <c r="AZ15" s="45">
        <f>SUM(AZ11:AZ14)</f>
        <v>-64.199999999999974</v>
      </c>
      <c r="BA15" s="45">
        <f>SUM(BA11:BA14)</f>
        <v>29.519999999999925</v>
      </c>
      <c r="BB15" s="46">
        <f>SUM(BB11:BB14)</f>
        <v>0</v>
      </c>
      <c r="BC15" s="65"/>
      <c r="BD15" s="44" t="s">
        <v>51</v>
      </c>
      <c r="BE15" s="45">
        <f>SUM(BE11:BE14)</f>
        <v>66.359999999999928</v>
      </c>
      <c r="BF15" s="45">
        <f>SUM(BF11:BF14)</f>
        <v>-25.320000000000057</v>
      </c>
      <c r="BG15" s="45">
        <f>SUM(BG11:BG14)</f>
        <v>-3.4799999999999898</v>
      </c>
      <c r="BH15" s="46">
        <f>SUM(BH11:BH14)</f>
        <v>0</v>
      </c>
      <c r="BJ15" s="44" t="s">
        <v>51</v>
      </c>
      <c r="BK15" s="45">
        <f>SUM(BK11:BK14)</f>
        <v>6.6000000000000938</v>
      </c>
      <c r="BL15" s="45">
        <f>SUM(BL11:BL14)</f>
        <v>-78.840000000000046</v>
      </c>
      <c r="BM15" s="45">
        <f>SUM(BM11:BM14)</f>
        <v>61.679999999999964</v>
      </c>
      <c r="BN15" s="46">
        <f>SUM(BN11:BN14)</f>
        <v>0</v>
      </c>
      <c r="BP15" s="44" t="s">
        <v>51</v>
      </c>
      <c r="BQ15" s="45">
        <f>SUM(BQ11:BQ14)</f>
        <v>-24.960000000000022</v>
      </c>
      <c r="BR15" s="45">
        <f>SUM(BR11:BR14)</f>
        <v>-6.5999999999999659</v>
      </c>
      <c r="BS15" s="45">
        <f>SUM(BS11:BS14)</f>
        <v>3.3600000000000136</v>
      </c>
      <c r="BT15" s="46">
        <f>SUM(BT11:BT14)</f>
        <v>0</v>
      </c>
      <c r="BV15" s="44" t="s">
        <v>51</v>
      </c>
      <c r="BW15" s="45">
        <f>SUM(BW11:BW14)</f>
        <v>-9.6000000000000512</v>
      </c>
      <c r="BX15" s="45">
        <f>SUM(BX11:BX14)</f>
        <v>-41.279999999999973</v>
      </c>
      <c r="BY15" s="45">
        <f>SUM(BY11:BY14)</f>
        <v>-6.8400000000000034</v>
      </c>
      <c r="BZ15" s="46">
        <f>SUM(BZ11:BZ14)</f>
        <v>0</v>
      </c>
      <c r="CA15" s="65"/>
      <c r="CB15" s="44" t="s">
        <v>51</v>
      </c>
      <c r="CC15" s="45">
        <f>SUM(CC11:CC14)</f>
        <v>-31.44000000000014</v>
      </c>
      <c r="CD15" s="45">
        <f>SUM(CD11:CD14)</f>
        <v>-129.00000000000009</v>
      </c>
      <c r="CE15" s="45">
        <f>SUM(CE11:CE14)</f>
        <v>-147.48000000000008</v>
      </c>
      <c r="CF15" s="46">
        <f>SUM(CF11:CF14)</f>
        <v>0</v>
      </c>
      <c r="CG15" s="65"/>
      <c r="CH15" s="44" t="s">
        <v>51</v>
      </c>
      <c r="CI15" s="45">
        <f>SUM(CI11:CI14)</f>
        <v>26.639999999999986</v>
      </c>
      <c r="CJ15" s="45">
        <f>SUM(CJ11:CJ14)</f>
        <v>-148.07999999999996</v>
      </c>
      <c r="CK15" s="45">
        <f>SUM(CK11:CK14)</f>
        <v>-36.719999999999985</v>
      </c>
      <c r="CL15" s="46">
        <f>SUM(CL11:CL14)</f>
        <v>0</v>
      </c>
      <c r="CN15" s="44" t="s">
        <v>51</v>
      </c>
      <c r="CO15" s="45">
        <f>SUM(CO11:CO14)</f>
        <v>29.159999999999997</v>
      </c>
      <c r="CP15" s="45">
        <f>SUM(CP11:CP14)</f>
        <v>-98.399999999999864</v>
      </c>
      <c r="CQ15" s="45">
        <f>SUM(CQ11:CQ14)</f>
        <v>6.7199999999998994</v>
      </c>
      <c r="CR15" s="46">
        <f>SUM(CR11:CR14)</f>
        <v>0</v>
      </c>
      <c r="CT15" s="44" t="s">
        <v>51</v>
      </c>
      <c r="CU15" s="45">
        <f>SUM(CU11:CU14)</f>
        <v>-6.7200000000000273</v>
      </c>
      <c r="CV15" s="45">
        <f>SUM(CV11:CV14)</f>
        <v>-31.559999999999967</v>
      </c>
      <c r="CW15" s="45">
        <f>SUM(CW11:CW14)</f>
        <v>12.239999999999974</v>
      </c>
      <c r="CX15" s="46">
        <f>SUM(CX11:CX14)</f>
        <v>0</v>
      </c>
      <c r="CZ15" s="44" t="s">
        <v>51</v>
      </c>
      <c r="DA15" s="45">
        <f>SUM(DA11:DA14)</f>
        <v>33.120000000000061</v>
      </c>
      <c r="DB15" s="45">
        <f>SUM(DB11:DB14)</f>
        <v>-202.91999999999993</v>
      </c>
      <c r="DC15" s="45">
        <f>SUM(DC11:DC14)</f>
        <v>3.8399999999999181</v>
      </c>
      <c r="DD15" s="46">
        <f>SUM(DD11:DD14)</f>
        <v>0</v>
      </c>
      <c r="DF15" s="44" t="s">
        <v>51</v>
      </c>
      <c r="DG15" s="45">
        <f>SUM(DG11:DG14)</f>
        <v>28.799999999999983</v>
      </c>
      <c r="DH15" s="45">
        <f>SUM(DH11:DH14)</f>
        <v>-115.67999999999992</v>
      </c>
      <c r="DI15" s="45">
        <f>SUM(DI11:DI14)</f>
        <v>-39.000000000000043</v>
      </c>
      <c r="DJ15" s="46">
        <f>SUM(DJ11:DJ14)</f>
        <v>0</v>
      </c>
      <c r="DL15" s="44" t="s">
        <v>51</v>
      </c>
      <c r="DM15" s="45">
        <f>SUM(DM11:DM14)</f>
        <v>-767072.52</v>
      </c>
      <c r="DN15" s="58">
        <f>SUM(DN11:DN14)</f>
        <v>2096805.84</v>
      </c>
      <c r="DO15" s="58">
        <f>SUM(DO11:DO14)</f>
        <v>357057.11999999941</v>
      </c>
      <c r="DP15" s="59">
        <f>SUM(DP11:DP14)</f>
        <v>0</v>
      </c>
      <c r="DR15" s="44" t="s">
        <v>51</v>
      </c>
      <c r="DS15" s="45">
        <f>SUM(DS11:DS14)</f>
        <v>-33.000000000000085</v>
      </c>
      <c r="DT15" s="45">
        <f>SUM(DT11:DT14)</f>
        <v>-194.4</v>
      </c>
      <c r="DU15" s="45">
        <f>SUM(DU11:DU14)</f>
        <v>-220.43999999999994</v>
      </c>
      <c r="DV15" s="46">
        <f>SUM(DV11:DV14)</f>
        <v>0</v>
      </c>
      <c r="DX15" s="44" t="s">
        <v>51</v>
      </c>
      <c r="DY15" s="45">
        <f>SUM(DY11:DY14)</f>
        <v>-42.48000000000016</v>
      </c>
      <c r="DZ15" s="45">
        <f>SUM(DZ11:DZ14)</f>
        <v>-231.35999999999984</v>
      </c>
      <c r="EA15" s="45">
        <f>SUM(EA11:EA14)</f>
        <v>-2.2799999999999301</v>
      </c>
      <c r="EB15" s="46">
        <f>SUM(EB11:EB14)</f>
        <v>0</v>
      </c>
      <c r="ED15" s="44"/>
      <c r="EE15" s="45"/>
      <c r="EF15" s="45"/>
      <c r="EG15" s="45"/>
      <c r="EH15" s="46"/>
      <c r="EJ15" s="44"/>
      <c r="EK15" s="45"/>
      <c r="EL15" s="45"/>
      <c r="EM15" s="45"/>
      <c r="EN15" s="46"/>
      <c r="EP15" s="44"/>
      <c r="EQ15" s="45"/>
      <c r="ER15" s="45"/>
      <c r="ES15" s="45"/>
      <c r="ET15" s="46"/>
      <c r="EV15" s="44"/>
      <c r="EW15" s="45"/>
      <c r="EX15" s="45"/>
      <c r="EY15" s="45"/>
      <c r="EZ15" s="46"/>
      <c r="FB15" s="44"/>
      <c r="FC15" s="45"/>
      <c r="FD15" s="45"/>
      <c r="FE15" s="45"/>
      <c r="FF15" s="46"/>
      <c r="FH15" s="44"/>
      <c r="FI15" s="45"/>
      <c r="FJ15" s="45"/>
      <c r="FK15" s="45"/>
      <c r="FL15" s="46"/>
      <c r="FN15" s="44"/>
      <c r="FO15" s="45"/>
      <c r="FP15" s="45"/>
      <c r="FQ15" s="45"/>
      <c r="FR15" s="46"/>
      <c r="FT15" s="44"/>
      <c r="FU15" s="45"/>
      <c r="FV15" s="45"/>
      <c r="FW15" s="45"/>
      <c r="FX15" s="46"/>
      <c r="FZ15" s="44"/>
      <c r="GA15" s="45"/>
      <c r="GB15" s="45"/>
      <c r="GC15" s="45"/>
      <c r="GD15" s="46"/>
      <c r="GF15" s="44"/>
      <c r="GG15" s="45"/>
      <c r="GH15" s="45"/>
      <c r="GI15" s="45"/>
      <c r="GJ15" s="46"/>
      <c r="GL15" s="44"/>
      <c r="GM15" s="45"/>
      <c r="GN15" s="45"/>
      <c r="GO15" s="45"/>
      <c r="GP15" s="46"/>
      <c r="GR15" s="44"/>
      <c r="GS15" s="45"/>
      <c r="GT15" s="45"/>
      <c r="GU15" s="45"/>
      <c r="GV15" s="46"/>
      <c r="GX15" s="44"/>
      <c r="GY15" s="45"/>
      <c r="GZ15" s="45"/>
      <c r="HA15" s="45"/>
      <c r="HB15" s="46"/>
      <c r="HD15" s="44"/>
      <c r="HE15" s="45"/>
      <c r="HF15" s="45"/>
      <c r="HG15" s="45"/>
      <c r="HH15" s="46"/>
      <c r="HJ15" s="44"/>
      <c r="HK15" s="45"/>
      <c r="HL15" s="45"/>
      <c r="HM15" s="45"/>
      <c r="HN15" s="46"/>
      <c r="HP15" s="44"/>
      <c r="HQ15" s="45"/>
      <c r="HR15" s="45"/>
      <c r="HS15" s="45"/>
      <c r="HT15" s="46"/>
      <c r="HV15" s="44"/>
      <c r="HW15" s="45"/>
      <c r="HX15" s="45"/>
      <c r="HY15" s="45"/>
      <c r="HZ15" s="46"/>
      <c r="IB15" s="44"/>
      <c r="IC15" s="45"/>
      <c r="ID15" s="45"/>
      <c r="IE15" s="45"/>
      <c r="IF15" s="46"/>
      <c r="IH15" s="44"/>
      <c r="II15" s="45"/>
      <c r="IJ15" s="45"/>
      <c r="IK15" s="45"/>
      <c r="IL15" s="46"/>
      <c r="IN15" s="44"/>
      <c r="IO15" s="45"/>
      <c r="IP15" s="45"/>
      <c r="IQ15" s="45"/>
      <c r="IR15" s="46"/>
      <c r="IT15" s="44"/>
      <c r="IU15" s="45"/>
      <c r="IV15" s="45"/>
      <c r="IW15" s="45"/>
      <c r="IX15" s="46"/>
      <c r="IZ15" s="44"/>
      <c r="JA15" s="45"/>
      <c r="JB15" s="45"/>
      <c r="JC15" s="45"/>
      <c r="JD15" s="46"/>
    </row>
    <row r="16" spans="2:264" ht="57.6" x14ac:dyDescent="0.3">
      <c r="B16" s="48" t="s">
        <v>37</v>
      </c>
      <c r="C16" s="49">
        <f>(C15/C9)</f>
        <v>0.16485225505443271</v>
      </c>
      <c r="D16" s="55">
        <f>D15/(C15+C9)</f>
        <v>-0.21272808188696035</v>
      </c>
      <c r="E16" s="55">
        <f>E15/(D15+C15+C9)</f>
        <v>-5.0876201243642387E-3</v>
      </c>
      <c r="F16" s="56">
        <f>F15/(E15+D15+C15+C9)</f>
        <v>0</v>
      </c>
      <c r="H16" s="48" t="s">
        <v>37</v>
      </c>
      <c r="I16" s="49">
        <f>(I15/I9)</f>
        <v>1.9685039370078958E-2</v>
      </c>
      <c r="J16" s="55">
        <f>J15/(I15+I9)</f>
        <v>-0.36108779587040468</v>
      </c>
      <c r="K16" s="55">
        <f>K15/(J15+I15+I9)</f>
        <v>-8.1450341565948353E-2</v>
      </c>
      <c r="L16" s="56">
        <f>L15/(K15+J15+I15+I9)</f>
        <v>0</v>
      </c>
      <c r="N16" s="48" t="s">
        <v>37</v>
      </c>
      <c r="O16" s="49">
        <f>(O15/O9)</f>
        <v>-5.1394846500951913E-2</v>
      </c>
      <c r="P16" s="55">
        <f>P15/(O15+O9)</f>
        <v>-0.40638228590035841</v>
      </c>
      <c r="Q16" s="55">
        <f>Q15/(P15+O15+O9)</f>
        <v>-4.9369171695007971E-2</v>
      </c>
      <c r="R16" s="56">
        <f>R15/(Q15+P15+O15+O9)</f>
        <v>0</v>
      </c>
      <c r="T16" s="48" t="s">
        <v>37</v>
      </c>
      <c r="U16" s="49">
        <f>(U15/U9)</f>
        <v>-1.1949215832710988E-2</v>
      </c>
      <c r="V16" s="55">
        <f>V15/(U15+U9)</f>
        <v>-0.14096749811035528</v>
      </c>
      <c r="W16" s="55">
        <f>W15/(V15+U15+U9)</f>
        <v>-0.15728112626484819</v>
      </c>
      <c r="X16" s="56">
        <f>X15/(W15+V15+U15+U9)</f>
        <v>0</v>
      </c>
      <c r="Z16" s="48" t="s">
        <v>37</v>
      </c>
      <c r="AA16" s="49">
        <f>(AA15/AA9)</f>
        <v>-4.5216563541172023E-3</v>
      </c>
      <c r="AB16" s="55">
        <f>AB15/(AA15+AA9)</f>
        <v>-0.34927085823571608</v>
      </c>
      <c r="AC16" s="55">
        <f>AC15/(AB15+AA15+AA9)</f>
        <v>4.8493754592211891E-2</v>
      </c>
      <c r="AD16" s="56">
        <f>AD15/(AC15+AB15+AA15+AA9)</f>
        <v>0</v>
      </c>
      <c r="AF16" s="48" t="s">
        <v>37</v>
      </c>
      <c r="AG16" s="49">
        <f>(AG15/AG9)</f>
        <v>-0.36717582060448484</v>
      </c>
      <c r="AH16" s="55">
        <f>AH15/(AG15+AG9)</f>
        <v>8.5250616269515033E-3</v>
      </c>
      <c r="AI16" s="55">
        <f>AI15/(AH15+AG15+AG9)</f>
        <v>-0.15195030043792634</v>
      </c>
      <c r="AJ16" s="56">
        <f>AJ15/(AI15+AH15+AG15+AG9)</f>
        <v>0</v>
      </c>
      <c r="AL16" s="48" t="s">
        <v>37</v>
      </c>
      <c r="AM16" s="49">
        <f>(AM15/AM9)</f>
        <v>3.0690537084399047E-2</v>
      </c>
      <c r="AN16" s="55">
        <f>AN15/(AM15+AM9)</f>
        <v>-0.27220843672456579</v>
      </c>
      <c r="AO16" s="55">
        <f>AO15/(AN15+AM15+AM9)</f>
        <v>-8.0463689055574467E-2</v>
      </c>
      <c r="AP16" s="56">
        <f>AP15/(AO15+AN15+AM15+AM9)</f>
        <v>0</v>
      </c>
      <c r="AR16" s="48" t="s">
        <v>37</v>
      </c>
      <c r="AS16" s="49">
        <f>(AS15/AS9)</f>
        <v>3.8087983241287503E-2</v>
      </c>
      <c r="AT16" s="55">
        <f>AT15/(AS15+AS9)</f>
        <v>-0.37204182718767215</v>
      </c>
      <c r="AU16" s="55">
        <f>AU15/(AT15+AS15+AS9)</f>
        <v>-6.485539000876421E-2</v>
      </c>
      <c r="AV16" s="56">
        <f>AV15/(AU15+AT15+AS15+AS9)</f>
        <v>0</v>
      </c>
      <c r="AX16" s="48" t="s">
        <v>37</v>
      </c>
      <c r="AY16" s="49">
        <f>(AY15/AY9)</f>
        <v>1.2629032258064534</v>
      </c>
      <c r="AZ16" s="55">
        <f>AZ15/(AY15+AY9)</f>
        <v>-0.19066286528866705</v>
      </c>
      <c r="BA16" s="55">
        <f>BA15/(AZ15+AY15+AY9)</f>
        <v>0.10832232496697461</v>
      </c>
      <c r="BB16" s="56">
        <f>BB15/(BA15+AZ15+AY15+AY9)</f>
        <v>0</v>
      </c>
      <c r="BC16" s="66"/>
      <c r="BD16" s="48" t="s">
        <v>37</v>
      </c>
      <c r="BE16" s="49">
        <f>(BE15/BE9)</f>
        <v>0.32151162790697635</v>
      </c>
      <c r="BF16" s="55">
        <f>BF15/(BE15+BE9)</f>
        <v>-9.2828860536735808E-2</v>
      </c>
      <c r="BG16" s="55">
        <f>BG15/(BF15+BE15+BE9)</f>
        <v>-1.406401551891364E-2</v>
      </c>
      <c r="BH16" s="56">
        <f>BH15/(BG15+BF15+BE15+BE9)</f>
        <v>0</v>
      </c>
      <c r="BJ16" s="48" t="s">
        <v>37</v>
      </c>
      <c r="BK16" s="49">
        <f>(BK15/BK9)</f>
        <v>2.0183486238532399E-2</v>
      </c>
      <c r="BL16" s="55">
        <f>BL15/(BK15+BK9)</f>
        <v>-0.23633093525179868</v>
      </c>
      <c r="BM16" s="55">
        <f>BM15/(BL15+BK15+BK9)</f>
        <v>0.24211022138483265</v>
      </c>
      <c r="BN16" s="56">
        <f>BN15/(BM15+BL15+BK15+BK9)</f>
        <v>0</v>
      </c>
      <c r="BP16" s="48" t="s">
        <v>37</v>
      </c>
      <c r="BQ16" s="49">
        <f>(BQ15/BQ9)</f>
        <v>-7.4365391490883143E-2</v>
      </c>
      <c r="BR16" s="55">
        <f>BR15/(BQ15+BQ9)</f>
        <v>-2.1243723445345582E-2</v>
      </c>
      <c r="BS16" s="55">
        <f>BS15/(BR15+BQ15+BQ9)</f>
        <v>1.104972375690612E-2</v>
      </c>
      <c r="BT16" s="56">
        <f>BT15/(BS15+BR15+BQ15+BQ9)</f>
        <v>0</v>
      </c>
      <c r="BV16" s="48" t="s">
        <v>37</v>
      </c>
      <c r="BW16" s="49">
        <f>(BW15/BW9)</f>
        <v>-3.6347114947751218E-2</v>
      </c>
      <c r="BX16" s="55">
        <f>BX15/(BW15+BW9)</f>
        <v>-0.16218764733616212</v>
      </c>
      <c r="BY16" s="55">
        <f>BY15/(BX15+BW15+BW9)</f>
        <v>-3.2076533483399006E-2</v>
      </c>
      <c r="BZ16" s="56">
        <f>BZ15/(BY15+BX15+BW15+BW9)</f>
        <v>0</v>
      </c>
      <c r="CA16" s="66"/>
      <c r="CB16" s="48" t="s">
        <v>37</v>
      </c>
      <c r="CC16" s="49">
        <f>(CC15/CC9)</f>
        <v>-7.3082287308229035E-2</v>
      </c>
      <c r="CD16" s="55">
        <f>CD15/(CC15+CC9)</f>
        <v>-0.32350285886247387</v>
      </c>
      <c r="CE16" s="55">
        <f>CE15/(CD15+CC15+CC9)</f>
        <v>-0.54670818505338126</v>
      </c>
      <c r="CF16" s="56">
        <f>CF15/(CE15+CD15+CC15+CC9)</f>
        <v>0</v>
      </c>
      <c r="CG16" s="66"/>
      <c r="CH16" s="48" t="s">
        <v>37</v>
      </c>
      <c r="CI16" s="49">
        <f>(CI15/CI9)</f>
        <v>6.040816326530609E-2</v>
      </c>
      <c r="CJ16" s="55">
        <f>CJ15/(CI15+CI9)</f>
        <v>-0.3166538362843212</v>
      </c>
      <c r="CK16" s="55">
        <f>CK15/(CJ15+CI15+CI9)</f>
        <v>-0.11490799849793459</v>
      </c>
      <c r="CL16" s="56">
        <f>CL15/(CK15+CJ15+CI15+CI9)</f>
        <v>0</v>
      </c>
      <c r="CN16" s="48" t="s">
        <v>37</v>
      </c>
      <c r="CO16" s="49">
        <f>(CO15/CO9)</f>
        <v>7.5302138208862723E-2</v>
      </c>
      <c r="CP16" s="55">
        <f>CP15/(CO15+CO9)</f>
        <v>-0.23631123919308325</v>
      </c>
      <c r="CQ16" s="55">
        <f>CQ15/(CP15+CO15+CO9)</f>
        <v>2.1132075471697789E-2</v>
      </c>
      <c r="CR16" s="56">
        <f>CR15/(CQ15+CP15+CO15+CO9)</f>
        <v>0</v>
      </c>
      <c r="CT16" s="48" t="s">
        <v>37</v>
      </c>
      <c r="CU16" s="49">
        <f>(CU15/CU9)</f>
        <v>-4.3478260869565397E-2</v>
      </c>
      <c r="CV16" s="55">
        <f>CV15/(CU15+CU9)</f>
        <v>-0.21347402597402579</v>
      </c>
      <c r="CW16" s="55">
        <f>CW15/(CV15+CU15+CU9)</f>
        <v>0.10526315789473661</v>
      </c>
      <c r="CX16" s="56">
        <f>CX15/(CW15+CV15+CU15+CU9)</f>
        <v>0</v>
      </c>
      <c r="CZ16" s="48" t="s">
        <v>37</v>
      </c>
      <c r="DA16" s="49">
        <f>(DA15/DA9)</f>
        <v>6.8401486988847723E-2</v>
      </c>
      <c r="DB16" s="55">
        <f>DB15/(DA15+DA9)</f>
        <v>-0.39225237763859883</v>
      </c>
      <c r="DC16" s="55">
        <f>DC15/(DB15+DA15+DA9)</f>
        <v>1.2213740458015003E-2</v>
      </c>
      <c r="DD16" s="56">
        <f>DD15/(DC15+DB15+DA15+DA9)</f>
        <v>0</v>
      </c>
      <c r="DF16" s="48" t="s">
        <v>37</v>
      </c>
      <c r="DG16" s="49">
        <f>(DG15/DG9)</f>
        <v>5.9464816650148626E-2</v>
      </c>
      <c r="DH16" s="55">
        <f>DH15/(DG15+DG9)</f>
        <v>-0.22544434050514484</v>
      </c>
      <c r="DI16" s="55">
        <f>DI15/(DH15+DG15+DG9)</f>
        <v>-9.8128019323671586E-2</v>
      </c>
      <c r="DJ16" s="56">
        <f>DJ15/(DI15+DH15+DG15+DG9)</f>
        <v>0</v>
      </c>
      <c r="DL16" s="48" t="s">
        <v>37</v>
      </c>
      <c r="DM16" s="49">
        <f>(DM15/DM9)</f>
        <v>-0.37340904087072585</v>
      </c>
      <c r="DN16" s="55">
        <f>DN15/(DM15+DM9)</f>
        <v>1.6290053001879847</v>
      </c>
      <c r="DO16" s="55">
        <f>DO15/(DN15+DM15+DM9)</f>
        <v>0.10551410411012205</v>
      </c>
      <c r="DP16" s="56">
        <f>DP15/(DO15+DN15+DM15+DM9)</f>
        <v>0</v>
      </c>
      <c r="DR16" s="48" t="s">
        <v>37</v>
      </c>
      <c r="DS16" s="49">
        <f>(DS15/DS9)</f>
        <v>-6.4162389174055243E-2</v>
      </c>
      <c r="DT16" s="55">
        <f>DT15/(DS15+DS9)</f>
        <v>-0.4038893044128648</v>
      </c>
      <c r="DU16" s="55">
        <f>DU15/(DT15+DS15+DS9)</f>
        <v>-0.76829778335424526</v>
      </c>
      <c r="DV16" s="56">
        <f>DV15/(DU15+DT15+DS15+DS9)</f>
        <v>0</v>
      </c>
      <c r="DX16" s="48" t="s">
        <v>37</v>
      </c>
      <c r="DY16" s="49">
        <f>(DY15/DY9)</f>
        <v>-6.4882697947214324E-2</v>
      </c>
      <c r="DZ16" s="55">
        <f>DZ15/(DY15+DY9)</f>
        <v>-0.3778910231281849</v>
      </c>
      <c r="EA16" s="55">
        <f>EA15/(DZ15+DY15+DY9)</f>
        <v>-5.9861373660993773E-3</v>
      </c>
      <c r="EB16" s="56">
        <f>EB15/(EA15+DZ15+DY15+DY9)</f>
        <v>0</v>
      </c>
      <c r="ED16" s="48"/>
      <c r="EE16" s="49"/>
      <c r="EF16" s="55"/>
      <c r="EG16" s="55"/>
      <c r="EH16" s="56"/>
      <c r="EJ16" s="48"/>
      <c r="EK16" s="49"/>
      <c r="EL16" s="55"/>
      <c r="EM16" s="55"/>
      <c r="EN16" s="56"/>
      <c r="EP16" s="48"/>
      <c r="EQ16" s="49"/>
      <c r="ER16" s="55"/>
      <c r="ES16" s="55"/>
      <c r="ET16" s="56"/>
      <c r="EV16" s="48"/>
      <c r="EW16" s="49"/>
      <c r="EX16" s="55"/>
      <c r="EY16" s="55"/>
      <c r="EZ16" s="56"/>
      <c r="FB16" s="48"/>
      <c r="FC16" s="49"/>
      <c r="FD16" s="55"/>
      <c r="FE16" s="55"/>
      <c r="FF16" s="56"/>
      <c r="FH16" s="48"/>
      <c r="FI16" s="49"/>
      <c r="FJ16" s="55"/>
      <c r="FK16" s="55"/>
      <c r="FL16" s="56"/>
      <c r="FN16" s="48"/>
      <c r="FO16" s="49"/>
      <c r="FP16" s="55"/>
      <c r="FQ16" s="55"/>
      <c r="FR16" s="56"/>
      <c r="FT16" s="48"/>
      <c r="FU16" s="49"/>
      <c r="FV16" s="55"/>
      <c r="FW16" s="55"/>
      <c r="FX16" s="56"/>
      <c r="FZ16" s="48"/>
      <c r="GA16" s="49"/>
      <c r="GB16" s="55"/>
      <c r="GC16" s="55"/>
      <c r="GD16" s="56"/>
      <c r="GF16" s="48"/>
      <c r="GG16" s="49"/>
      <c r="GH16" s="55"/>
      <c r="GI16" s="55"/>
      <c r="GJ16" s="56"/>
      <c r="GL16" s="48"/>
      <c r="GM16" s="49"/>
      <c r="GN16" s="55"/>
      <c r="GO16" s="55"/>
      <c r="GP16" s="56"/>
      <c r="GR16" s="48"/>
      <c r="GS16" s="49"/>
      <c r="GT16" s="55"/>
      <c r="GU16" s="55"/>
      <c r="GV16" s="56"/>
      <c r="GX16" s="48"/>
      <c r="GY16" s="49"/>
      <c r="GZ16" s="55"/>
      <c r="HA16" s="55"/>
      <c r="HB16" s="56"/>
      <c r="HD16" s="48"/>
      <c r="HE16" s="49"/>
      <c r="HF16" s="55"/>
      <c r="HG16" s="55"/>
      <c r="HH16" s="56"/>
      <c r="HJ16" s="48"/>
      <c r="HK16" s="49"/>
      <c r="HL16" s="55"/>
      <c r="HM16" s="55"/>
      <c r="HN16" s="56"/>
      <c r="HP16" s="48"/>
      <c r="HQ16" s="49"/>
      <c r="HR16" s="55"/>
      <c r="HS16" s="55"/>
      <c r="HT16" s="56"/>
      <c r="HV16" s="48"/>
      <c r="HW16" s="49"/>
      <c r="HX16" s="55"/>
      <c r="HY16" s="55"/>
      <c r="HZ16" s="56"/>
      <c r="IB16" s="48"/>
      <c r="IC16" s="49"/>
      <c r="ID16" s="55"/>
      <c r="IE16" s="55"/>
      <c r="IF16" s="56"/>
      <c r="IH16" s="48"/>
      <c r="II16" s="49"/>
      <c r="IJ16" s="55"/>
      <c r="IK16" s="55"/>
      <c r="IL16" s="56"/>
      <c r="IN16" s="48"/>
      <c r="IO16" s="49"/>
      <c r="IP16" s="55"/>
      <c r="IQ16" s="55"/>
      <c r="IR16" s="56"/>
      <c r="IT16" s="48"/>
      <c r="IU16" s="49"/>
      <c r="IV16" s="55"/>
      <c r="IW16" s="55"/>
      <c r="IX16" s="56"/>
      <c r="IZ16" s="48"/>
      <c r="JA16" s="49"/>
      <c r="JB16" s="55"/>
      <c r="JC16" s="55"/>
      <c r="JD16" s="56"/>
    </row>
    <row r="17" spans="2:264" ht="87" thickBot="1" x14ac:dyDescent="0.35">
      <c r="B17" s="8" t="s">
        <v>42</v>
      </c>
      <c r="C17" s="50">
        <f>C15/C9</f>
        <v>0.16485225505443271</v>
      </c>
      <c r="D17" s="50">
        <f>SUM(C15:D15)/C9</f>
        <v>-8.2944530844997116E-2</v>
      </c>
      <c r="E17" s="50">
        <f>SUM(C15:E15)/C9</f>
        <v>-8.7610160705028403E-2</v>
      </c>
      <c r="F17" s="51">
        <f t="array" ref="F17">SUM(C15:F15/C9)</f>
        <v>-8.7610160705028403E-2</v>
      </c>
      <c r="H17" s="8" t="s">
        <v>42</v>
      </c>
      <c r="I17" s="50">
        <f>I15/I9</f>
        <v>1.9685039370078958E-2</v>
      </c>
      <c r="J17" s="50">
        <f>SUM(I15:J15)/I9</f>
        <v>-0.34851078397808966</v>
      </c>
      <c r="K17" s="50">
        <f>SUM(I15:K15)/I9</f>
        <v>-0.40157480314960614</v>
      </c>
      <c r="L17" s="51">
        <f t="array" ref="L17">SUM(I15:L15/I9)</f>
        <v>-0.40157480314960614</v>
      </c>
      <c r="N17" s="8" t="s">
        <v>42</v>
      </c>
      <c r="O17" s="50">
        <f>O15/O9</f>
        <v>-5.1394846500951913E-2</v>
      </c>
      <c r="P17" s="50">
        <f>SUM(O15:P15)/O9</f>
        <v>-0.43689117719675546</v>
      </c>
      <c r="Q17" s="50">
        <f>SUM(O15:Q15)/O9</f>
        <v>-0.46469139335270271</v>
      </c>
      <c r="R17" s="51">
        <f t="array" ref="R17">SUM(O15:R15/O9)</f>
        <v>-0.46469139335270271</v>
      </c>
      <c r="T17" s="8" t="s">
        <v>42</v>
      </c>
      <c r="U17" s="50">
        <f>U15/U9</f>
        <v>-1.1949215832710988E-2</v>
      </c>
      <c r="V17" s="50">
        <f>SUM(U15:V15)/U9</f>
        <v>-0.15123226288274835</v>
      </c>
      <c r="W17" s="50">
        <f>SUM(U15:W15)/U9</f>
        <v>-0.28472740851381628</v>
      </c>
      <c r="X17" s="51">
        <f t="array" ref="X17">SUM(U15:X15/U9)</f>
        <v>-0.28472740851381628</v>
      </c>
      <c r="Z17" s="8" t="s">
        <v>42</v>
      </c>
      <c r="AA17" s="50">
        <f>AA15/AA9</f>
        <v>-4.5216563541172023E-3</v>
      </c>
      <c r="AB17" s="50">
        <f>SUM(AA15:AB15)/AA9</f>
        <v>-0.3522132317943838</v>
      </c>
      <c r="AC17" s="50">
        <f>SUM(AA15:AC15)/AA9</f>
        <v>-0.32079961922893857</v>
      </c>
      <c r="AD17" s="51">
        <f t="array" ref="AD17">SUM(AA15:AD15/AA9)</f>
        <v>-0.32079961922893863</v>
      </c>
      <c r="AF17" s="8" t="s">
        <v>42</v>
      </c>
      <c r="AG17" s="50">
        <f>AG15/AG9</f>
        <v>-0.36717582060448484</v>
      </c>
      <c r="AH17" s="50">
        <f>SUM(AG15:AH15)/AG9</f>
        <v>-0.36178095547611305</v>
      </c>
      <c r="AI17" s="50">
        <f>SUM(AG15:AI15)/AG9</f>
        <v>-0.45875853103672398</v>
      </c>
      <c r="AJ17" s="51">
        <f t="array" ref="AJ17">SUM(AG15:AJ15/AG9)</f>
        <v>-0.45875853103672398</v>
      </c>
      <c r="AL17" s="8" t="s">
        <v>42</v>
      </c>
      <c r="AM17" s="50">
        <f>AM15/AM9</f>
        <v>3.0690537084399047E-2</v>
      </c>
      <c r="AN17" s="50">
        <f>SUM(AM15:AN15)/AM9</f>
        <v>-0.24987212276214835</v>
      </c>
      <c r="AO17" s="50">
        <f>SUM(AM15:AO15)/AM9</f>
        <v>-0.31023017902813299</v>
      </c>
      <c r="AP17" s="51">
        <f t="array" ref="AP17">SUM(AM15:AP15/AM9)</f>
        <v>-0.31023017902813294</v>
      </c>
      <c r="AR17" s="8" t="s">
        <v>42</v>
      </c>
      <c r="AS17" s="50">
        <f>AS15/AS9</f>
        <v>3.8087983241287503E-2</v>
      </c>
      <c r="AT17" s="50">
        <f>SUM(AS15:AT15)/AS9</f>
        <v>-0.34812416682536668</v>
      </c>
      <c r="AU17" s="50">
        <f>SUM(AS15:AU15)/AS9</f>
        <v>-0.39040182822319563</v>
      </c>
      <c r="AV17" s="51">
        <f t="array" ref="AV17">SUM(AS15:AV15/AS9)</f>
        <v>-0.39040182822319569</v>
      </c>
      <c r="AX17" s="8" t="s">
        <v>42</v>
      </c>
      <c r="AY17" s="50">
        <f>AY15/AY9</f>
        <v>1.2629032258064534</v>
      </c>
      <c r="AZ17" s="50">
        <f>SUM(AY15:AZ15)/AY9</f>
        <v>0.83145161290322744</v>
      </c>
      <c r="BA17" s="50">
        <f>SUM(AY15:BA15)/AY9</f>
        <v>1.0298387096774204</v>
      </c>
      <c r="BB17" s="51">
        <f t="array" ref="BB17">SUM(AY15:BB15/AY9)</f>
        <v>1.0298387096774206</v>
      </c>
      <c r="BC17" s="67"/>
      <c r="BD17" s="8" t="s">
        <v>42</v>
      </c>
      <c r="BE17" s="50">
        <f>BE15/BE9</f>
        <v>0.32151162790697635</v>
      </c>
      <c r="BF17" s="50">
        <f>SUM(BE15:BF15)/BE9</f>
        <v>0.19883720930232493</v>
      </c>
      <c r="BG17" s="50">
        <f>SUM(BE15:BG15)/BE9</f>
        <v>0.1819767441860459</v>
      </c>
      <c r="BH17" s="51">
        <f t="array" ref="BH17">SUM(BE15:BH15/BE9)</f>
        <v>0.18197674418604592</v>
      </c>
      <c r="BJ17" s="8" t="s">
        <v>42</v>
      </c>
      <c r="BK17" s="50">
        <f>BK15/BK9</f>
        <v>2.0183486238532399E-2</v>
      </c>
      <c r="BL17" s="50">
        <f>SUM(BK15:BL15)/BK9</f>
        <v>-0.22091743119266044</v>
      </c>
      <c r="BM17" s="50">
        <f>SUM(BK15:BM15)/BK9</f>
        <v>-3.2293577981651347E-2</v>
      </c>
      <c r="BN17" s="51">
        <f t="array" ref="BN17">SUM(BK15:BN15/BK9)</f>
        <v>-3.2293577981651361E-2</v>
      </c>
      <c r="BP17" s="8" t="s">
        <v>42</v>
      </c>
      <c r="BQ17" s="50">
        <f>BQ15/BQ9</f>
        <v>-7.4365391490883143E-2</v>
      </c>
      <c r="BR17" s="50">
        <f>SUM(BQ15:BR15)/BQ9</f>
        <v>-9.4029317125491549E-2</v>
      </c>
      <c r="BS17" s="50">
        <f>SUM(BQ15:BS15)/BQ9</f>
        <v>-8.4018591347872637E-2</v>
      </c>
      <c r="BT17" s="51">
        <f t="array" ref="BT17">SUM(BQ15:BT15/BQ9)</f>
        <v>-8.4018591347872637E-2</v>
      </c>
      <c r="BV17" s="8" t="s">
        <v>42</v>
      </c>
      <c r="BW17" s="50">
        <f>BW15/BW9</f>
        <v>-3.6347114947751218E-2</v>
      </c>
      <c r="BX17" s="50">
        <f>SUM(BW15:BX15)/BW9</f>
        <v>-0.19263970922308052</v>
      </c>
      <c r="BY17" s="50">
        <f>SUM(BW15:BY15)/BW9</f>
        <v>-0.21853702862335311</v>
      </c>
      <c r="BZ17" s="51">
        <f t="array" ref="BZ17">SUM(BW15:BZ15/BW9)</f>
        <v>-0.21853702862335314</v>
      </c>
      <c r="CA17" s="67"/>
      <c r="CB17" s="8" t="s">
        <v>42</v>
      </c>
      <c r="CC17" s="50">
        <f>CC15/CC9</f>
        <v>-7.3082287308229035E-2</v>
      </c>
      <c r="CD17" s="50">
        <f>SUM(CC15:CD15)/CC9</f>
        <v>-0.37294281729428214</v>
      </c>
      <c r="CE17" s="50">
        <f>SUM(CC15:CE15)/CC9</f>
        <v>-0.71576011157601171</v>
      </c>
      <c r="CF17" s="51">
        <f t="array" ref="CF17">SUM(CC15:CF15/CC9)</f>
        <v>-0.71576011157601171</v>
      </c>
      <c r="CG17" s="67"/>
      <c r="CH17" s="8" t="s">
        <v>42</v>
      </c>
      <c r="CI17" s="50">
        <f>CI15/CI9</f>
        <v>6.040816326530609E-2</v>
      </c>
      <c r="CJ17" s="50">
        <f>SUM(CI15:CJ15)/CI9</f>
        <v>-0.2753741496598639</v>
      </c>
      <c r="CK17" s="50">
        <f>SUM(CI15:CK15)/CI9</f>
        <v>-0.35863945578231288</v>
      </c>
      <c r="CL17" s="51">
        <f t="array" ref="CL17">SUM(CI15:CL15/CI9)</f>
        <v>-0.35863945578231282</v>
      </c>
      <c r="CN17" s="8" t="s">
        <v>42</v>
      </c>
      <c r="CO17" s="50">
        <f>CO15/CO9</f>
        <v>7.5302138208862723E-2</v>
      </c>
      <c r="CP17" s="50">
        <f>SUM(CO15:CP15)/CO9</f>
        <v>-0.17880384257824572</v>
      </c>
      <c r="CQ17" s="50">
        <f>SUM(CO15:CQ15)/CO9</f>
        <v>-0.16145026340254098</v>
      </c>
      <c r="CR17" s="51">
        <f t="array" ref="CR17">SUM(CO15:CR15/CO9)</f>
        <v>-0.16145026340254098</v>
      </c>
      <c r="CT17" s="8" t="s">
        <v>42</v>
      </c>
      <c r="CU17" s="50">
        <f>CU15/CU9</f>
        <v>-4.3478260869565397E-2</v>
      </c>
      <c r="CV17" s="50">
        <f>SUM(CU15:CV15)/CU9</f>
        <v>-0.2476708074534161</v>
      </c>
      <c r="CW17" s="50">
        <f>SUM(CU15:CW15)/CU9</f>
        <v>-0.16847826086956535</v>
      </c>
      <c r="CX17" s="51">
        <f t="array" ref="CX17">SUM(CU15:CX15/CU9)</f>
        <v>-0.16847826086956535</v>
      </c>
      <c r="CZ17" s="8" t="s">
        <v>42</v>
      </c>
      <c r="DA17" s="50">
        <f>DA15/DA9</f>
        <v>6.8401486988847723E-2</v>
      </c>
      <c r="DB17" s="50">
        <f>SUM(DA15:DB15)/DA9</f>
        <v>-0.35068153655514228</v>
      </c>
      <c r="DC17" s="50">
        <f>SUM(DA15:DC15)/DA9</f>
        <v>-0.3427509293680297</v>
      </c>
      <c r="DD17" s="51">
        <f t="array" ref="DD17">SUM(DA15:DD15/DA9)</f>
        <v>-0.3427509293680297</v>
      </c>
      <c r="DF17" s="8" t="s">
        <v>42</v>
      </c>
      <c r="DG17" s="50">
        <f>DG15/DG9</f>
        <v>5.9464816650148626E-2</v>
      </c>
      <c r="DH17" s="50">
        <f>SUM(DG15:DH15)/DG9</f>
        <v>-0.17938553022794834</v>
      </c>
      <c r="DI17" s="50">
        <f>SUM(DG15:DI15)/DG9</f>
        <v>-0.25991080277502476</v>
      </c>
      <c r="DJ17" s="51">
        <f t="array" ref="DJ17">SUM(DG15:DJ15/DG9)</f>
        <v>-0.25991080277502476</v>
      </c>
      <c r="DL17" s="8" t="s">
        <v>42</v>
      </c>
      <c r="DM17" s="50">
        <f>DM15/DM9</f>
        <v>-0.37340904087072585</v>
      </c>
      <c r="DN17" s="50">
        <f>SUM(DM15:DN15)/DM9</f>
        <v>0.64731095260073457</v>
      </c>
      <c r="DO17" s="50">
        <f>SUM(DM15:DO15)/DM9</f>
        <v>0.8211254919551928</v>
      </c>
      <c r="DP17" s="51">
        <f t="array" ref="DP17">SUM(DM15:DP15/DM9)</f>
        <v>0.8211254919551928</v>
      </c>
      <c r="DR17" s="8" t="s">
        <v>42</v>
      </c>
      <c r="DS17" s="50">
        <f>DS15/DS9</f>
        <v>-6.4162389174055243E-2</v>
      </c>
      <c r="DT17" s="50">
        <f>SUM(DS15:DT15)/DS9</f>
        <v>-0.44213719085394332</v>
      </c>
      <c r="DU17" s="50">
        <f>SUM(DS15:DU15)/DS9</f>
        <v>-0.87074195053663106</v>
      </c>
      <c r="DV17" s="51">
        <f t="array" ref="DV17">SUM(DS15:DV15/DS9)</f>
        <v>-0.87074195053663106</v>
      </c>
      <c r="DX17" s="8" t="s">
        <v>42</v>
      </c>
      <c r="DY17" s="50">
        <f>DY15/DY9</f>
        <v>-6.4882697947214324E-2</v>
      </c>
      <c r="DZ17" s="50">
        <f>SUM(DY15:DZ15)/DY9</f>
        <v>-0.41825513196480951</v>
      </c>
      <c r="EA17" s="50">
        <f>SUM(DY15:EA15)/DY9</f>
        <v>-0.42173753665689145</v>
      </c>
      <c r="EB17" s="51">
        <f t="array" ref="EB17">SUM(DY15:EB15/DY9)</f>
        <v>-0.42173753665689145</v>
      </c>
      <c r="ED17" s="8"/>
      <c r="EE17" s="50"/>
      <c r="EF17" s="50"/>
      <c r="EG17" s="50"/>
      <c r="EH17" s="51"/>
      <c r="EJ17" s="8"/>
      <c r="EK17" s="50"/>
      <c r="EL17" s="50"/>
      <c r="EM17" s="50"/>
      <c r="EN17" s="51"/>
      <c r="EP17" s="8"/>
      <c r="EQ17" s="50"/>
      <c r="ER17" s="50"/>
      <c r="ES17" s="50"/>
      <c r="ET17" s="51"/>
      <c r="EV17" s="8"/>
      <c r="EW17" s="50"/>
      <c r="EX17" s="50"/>
      <c r="EY17" s="50"/>
      <c r="EZ17" s="51"/>
      <c r="FB17" s="8"/>
      <c r="FC17" s="50"/>
      <c r="FD17" s="50"/>
      <c r="FE17" s="50"/>
      <c r="FF17" s="51"/>
      <c r="FH17" s="8"/>
      <c r="FI17" s="50"/>
      <c r="FJ17" s="50"/>
      <c r="FK17" s="50"/>
      <c r="FL17" s="51"/>
      <c r="FN17" s="8"/>
      <c r="FO17" s="50"/>
      <c r="FP17" s="50"/>
      <c r="FQ17" s="50"/>
      <c r="FR17" s="51"/>
      <c r="FT17" s="8"/>
      <c r="FU17" s="50"/>
      <c r="FV17" s="50"/>
      <c r="FW17" s="50"/>
      <c r="FX17" s="51"/>
      <c r="FZ17" s="8"/>
      <c r="GA17" s="50"/>
      <c r="GB17" s="50"/>
      <c r="GC17" s="50"/>
      <c r="GD17" s="51"/>
      <c r="GF17" s="8"/>
      <c r="GG17" s="50"/>
      <c r="GH17" s="50"/>
      <c r="GI17" s="50"/>
      <c r="GJ17" s="51"/>
      <c r="GL17" s="8"/>
      <c r="GM17" s="50"/>
      <c r="GN17" s="50"/>
      <c r="GO17" s="50"/>
      <c r="GP17" s="51"/>
      <c r="GR17" s="8"/>
      <c r="GS17" s="50"/>
      <c r="GT17" s="50"/>
      <c r="GU17" s="50"/>
      <c r="GV17" s="51"/>
      <c r="GX17" s="8"/>
      <c r="GY17" s="50"/>
      <c r="GZ17" s="50"/>
      <c r="HA17" s="50"/>
      <c r="HB17" s="51"/>
      <c r="HD17" s="8"/>
      <c r="HE17" s="50"/>
      <c r="HF17" s="50"/>
      <c r="HG17" s="50"/>
      <c r="HH17" s="51"/>
      <c r="HJ17" s="8"/>
      <c r="HK17" s="50"/>
      <c r="HL17" s="50"/>
      <c r="HM17" s="50"/>
      <c r="HN17" s="51"/>
      <c r="HP17" s="8"/>
      <c r="HQ17" s="50"/>
      <c r="HR17" s="50"/>
      <c r="HS17" s="50"/>
      <c r="HT17" s="51"/>
      <c r="HV17" s="8"/>
      <c r="HW17" s="50"/>
      <c r="HX17" s="50"/>
      <c r="HY17" s="50"/>
      <c r="HZ17" s="51"/>
      <c r="IB17" s="8"/>
      <c r="IC17" s="50"/>
      <c r="ID17" s="50"/>
      <c r="IE17" s="50"/>
      <c r="IF17" s="51"/>
      <c r="IH17" s="8"/>
      <c r="II17" s="50"/>
      <c r="IJ17" s="50"/>
      <c r="IK17" s="50"/>
      <c r="IL17" s="51"/>
      <c r="IN17" s="8"/>
      <c r="IO17" s="50"/>
      <c r="IP17" s="50"/>
      <c r="IQ17" s="50"/>
      <c r="IR17" s="51"/>
      <c r="IT17" s="8"/>
      <c r="IU17" s="50"/>
      <c r="IV17" s="50"/>
      <c r="IW17" s="50"/>
      <c r="IX17" s="51"/>
      <c r="IZ17" s="8"/>
      <c r="JA17" s="50"/>
      <c r="JB17" s="50"/>
      <c r="JC17" s="50"/>
      <c r="JD17" s="51"/>
    </row>
  </sheetData>
  <mergeCells count="44">
    <mergeCell ref="B7:F7"/>
    <mergeCell ref="H7:L7"/>
    <mergeCell ref="N7:R7"/>
    <mergeCell ref="BD7:BH7"/>
    <mergeCell ref="T7:X7"/>
    <mergeCell ref="Z7:AD7"/>
    <mergeCell ref="CH7:CL7"/>
    <mergeCell ref="AF7:AJ7"/>
    <mergeCell ref="AL7:AP7"/>
    <mergeCell ref="AR7:AV7"/>
    <mergeCell ref="AX7:BB7"/>
    <mergeCell ref="EJ7:EN7"/>
    <mergeCell ref="BJ7:BN7"/>
    <mergeCell ref="BP7:BT7"/>
    <mergeCell ref="BV7:BZ7"/>
    <mergeCell ref="CN7:CR7"/>
    <mergeCell ref="CT7:CX7"/>
    <mergeCell ref="CZ7:DD7"/>
    <mergeCell ref="DF7:DJ7"/>
    <mergeCell ref="DL7:DP7"/>
    <mergeCell ref="DR7:DV7"/>
    <mergeCell ref="DX7:EB7"/>
    <mergeCell ref="ED7:EH7"/>
    <mergeCell ref="CB7:CF7"/>
    <mergeCell ref="HD7:HH7"/>
    <mergeCell ref="EP7:ET7"/>
    <mergeCell ref="EV7:EZ7"/>
    <mergeCell ref="FB7:FF7"/>
    <mergeCell ref="FH7:FL7"/>
    <mergeCell ref="FN7:FR7"/>
    <mergeCell ref="FT7:FX7"/>
    <mergeCell ref="FZ7:GD7"/>
    <mergeCell ref="GF7:GJ7"/>
    <mergeCell ref="GL7:GP7"/>
    <mergeCell ref="GR7:GV7"/>
    <mergeCell ref="GX7:HB7"/>
    <mergeCell ref="IT7:IX7"/>
    <mergeCell ref="IZ7:JD7"/>
    <mergeCell ref="HJ7:HN7"/>
    <mergeCell ref="HP7:HT7"/>
    <mergeCell ref="HV7:HZ7"/>
    <mergeCell ref="IB7:IF7"/>
    <mergeCell ref="IH7:IL7"/>
    <mergeCell ref="IN7:IR7"/>
  </mergeCell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930827-8ba8-4189-8bcb-95c4e8722c4c">
      <Terms xmlns="http://schemas.microsoft.com/office/infopath/2007/PartnerControls"/>
    </lcf76f155ced4ddcb4097134ff3c332f>
    <TaxCatchAll xmlns="07a158df-bbc1-4e28-9c3e-33c9fe09da0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66CC0DAA4C64DA98FBBB80FD2E3F0" ma:contentTypeVersion="14" ma:contentTypeDescription="Create a new document." ma:contentTypeScope="" ma:versionID="b9f66cd2087b4d8044a31caffa578627">
  <xsd:schema xmlns:xsd="http://www.w3.org/2001/XMLSchema" xmlns:xs="http://www.w3.org/2001/XMLSchema" xmlns:p="http://schemas.microsoft.com/office/2006/metadata/properties" xmlns:ns2="77930827-8ba8-4189-8bcb-95c4e8722c4c" xmlns:ns3="07a158df-bbc1-4e28-9c3e-33c9fe09da0e" targetNamespace="http://schemas.microsoft.com/office/2006/metadata/properties" ma:root="true" ma:fieldsID="3564a4ba97c0f440ee5d0e49c0401287" ns2:_="" ns3:_="">
    <xsd:import namespace="77930827-8ba8-4189-8bcb-95c4e8722c4c"/>
    <xsd:import namespace="07a158df-bbc1-4e28-9c3e-33c9fe09da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30827-8ba8-4189-8bcb-95c4e8722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158df-bbc1-4e28-9c3e-33c9fe09da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be930e-45e5-45f2-931c-e778379fea2c}" ma:internalName="TaxCatchAll" ma:showField="CatchAllData" ma:web="07a158df-bbc1-4e28-9c3e-33c9fe09da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BF8A11-9BDF-4069-9E3E-A25FB92D4F16}">
  <ds:schemaRefs>
    <ds:schemaRef ds:uri="http://purl.org/dc/dcmitype/"/>
    <ds:schemaRef ds:uri="http://schemas.microsoft.com/office/2006/documentManagement/types"/>
    <ds:schemaRef ds:uri="http://www.w3.org/XML/1998/namespace"/>
    <ds:schemaRef ds:uri="cbcf51d3-c492-40d9-b169-4fff27402dbc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6ae742ea-0f46-4879-9975-32171a002ed5"/>
    <ds:schemaRef ds:uri="http://purl.org/dc/terms/"/>
    <ds:schemaRef ds:uri="77930827-8ba8-4189-8bcb-95c4e8722c4c"/>
    <ds:schemaRef ds:uri="07a158df-bbc1-4e28-9c3e-33c9fe09da0e"/>
  </ds:schemaRefs>
</ds:datastoreItem>
</file>

<file path=customXml/itemProps2.xml><?xml version="1.0" encoding="utf-8"?>
<ds:datastoreItem xmlns:ds="http://schemas.openxmlformats.org/officeDocument/2006/customXml" ds:itemID="{A9AB04D0-9ACA-4814-B125-986A5172E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969AB5-12A1-401D-B11B-083A78AB55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930827-8ba8-4189-8bcb-95c4e8722c4c"/>
    <ds:schemaRef ds:uri="07a158df-bbc1-4e28-9c3e-33c9fe09da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Instructions</vt:lpstr>
      <vt:lpstr>Proceeding_Summary</vt:lpstr>
      <vt:lpstr>Rev Req't_Last Adopted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Singh, Melody</dc:creator>
  <cp:keywords/>
  <dc:description/>
  <cp:lastModifiedBy>Singh, Melody</cp:lastModifiedBy>
  <cp:revision/>
  <cp:lastPrinted>2024-01-29T16:33:17Z</cp:lastPrinted>
  <dcterms:created xsi:type="dcterms:W3CDTF">2022-01-31T23:11:41Z</dcterms:created>
  <dcterms:modified xsi:type="dcterms:W3CDTF">2024-05-01T23:21:56Z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0x0101001E168530432CE246965421C9A06A358B</vt:lpwstr>
  </property>
</Properties>
</file>